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6\12 Diciembre\"/>
    </mc:Choice>
  </mc:AlternateContent>
  <bookViews>
    <workbookView xWindow="-15" yWindow="-15" windowWidth="9615" windowHeight="8670" tabRatio="838" activeTab="1"/>
  </bookViews>
  <sheets>
    <sheet name="Noviembre 2016" sheetId="85" r:id="rId1"/>
    <sheet name="Diciembre 2016" sheetId="86" r:id="rId2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J51" i="86" l="1"/>
  <c r="N75" i="86"/>
  <c r="J75" i="86"/>
  <c r="P74" i="86"/>
  <c r="J74" i="86"/>
  <c r="E74" i="86"/>
  <c r="J52" i="86"/>
  <c r="E52" i="86"/>
  <c r="E75" i="86" s="1"/>
  <c r="P51" i="86"/>
  <c r="AK46" i="86"/>
  <c r="AC53" i="86" s="1"/>
  <c r="AA46" i="86"/>
  <c r="P44" i="86"/>
  <c r="P75" i="86" s="1"/>
  <c r="L44" i="86"/>
  <c r="G44" i="86"/>
  <c r="E44" i="86"/>
  <c r="P43" i="86"/>
  <c r="L43" i="86"/>
  <c r="G43" i="86"/>
  <c r="E43" i="86"/>
  <c r="P38" i="86"/>
  <c r="L38" i="86"/>
  <c r="G38" i="86"/>
  <c r="E38" i="86"/>
  <c r="P37" i="86"/>
  <c r="L37" i="86"/>
  <c r="G37" i="86"/>
  <c r="E37" i="86"/>
  <c r="AN35" i="86"/>
  <c r="X53" i="86" s="1"/>
  <c r="AM53" i="86" s="1"/>
  <c r="AF22" i="86"/>
  <c r="AA22" i="86"/>
  <c r="AL21" i="86"/>
  <c r="AF21" i="86"/>
  <c r="AA21" i="86"/>
  <c r="O9" i="86"/>
  <c r="P52" i="86" l="1"/>
  <c r="N75" i="85"/>
  <c r="J75" i="85"/>
  <c r="J74" i="85"/>
  <c r="E74" i="85"/>
  <c r="J52" i="85"/>
  <c r="E52" i="85"/>
  <c r="E75" i="85" s="1"/>
  <c r="P51" i="85"/>
  <c r="P74" i="85" s="1"/>
  <c r="AK46" i="85"/>
  <c r="AC53" i="85" s="1"/>
  <c r="AA46" i="85"/>
  <c r="P44" i="85"/>
  <c r="P75" i="85" s="1"/>
  <c r="L44" i="85"/>
  <c r="G44" i="85"/>
  <c r="E44" i="85"/>
  <c r="P43" i="85"/>
  <c r="L43" i="85"/>
  <c r="G43" i="85"/>
  <c r="E43" i="85"/>
  <c r="P38" i="85"/>
  <c r="L38" i="85"/>
  <c r="G38" i="85"/>
  <c r="E38" i="85"/>
  <c r="P37" i="85"/>
  <c r="L37" i="85"/>
  <c r="G37" i="85"/>
  <c r="E37" i="85"/>
  <c r="AN35" i="85"/>
  <c r="X53" i="85" s="1"/>
  <c r="AM53" i="85" s="1"/>
  <c r="AF22" i="85"/>
  <c r="AA22" i="85"/>
  <c r="AL21" i="85"/>
  <c r="AF21" i="85"/>
  <c r="AA21" i="85"/>
  <c r="O9" i="85"/>
  <c r="P52" i="85" l="1"/>
</calcChain>
</file>

<file path=xl/sharedStrings.xml><?xml version="1.0" encoding="utf-8"?>
<sst xmlns="http://schemas.openxmlformats.org/spreadsheetml/2006/main" count="442" uniqueCount="161">
  <si>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</si>
  <si>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</si>
  <si>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</si>
  <si>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</si>
  <si>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</si>
  <si>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</si>
  <si>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</si>
  <si>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</si>
  <si>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</si>
  <si>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</si>
  <si>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</si>
  <si>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</si>
  <si>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</si>
  <si>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</si>
  <si>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</si>
  <si>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</si>
  <si>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</si>
  <si>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</si>
  <si>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</si>
  <si>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</si>
  <si>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</si>
  <si>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</si>
  <si>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</si>
  <si>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</si>
  <si>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</si>
  <si>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</si>
  <si>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</si>
  <si>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</si>
  <si>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</si>
  <si>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</si>
  <si>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</si>
  <si>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</si>
  <si>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</si>
  <si>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</si>
  <si>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</si>
  <si>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</si>
  <si>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</si>
  <si>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</si>
  <si>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</si>
  <si>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</si>
  <si>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</si>
  <si>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</si>
  <si>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</si>
  <si>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</si>
  <si>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</si>
  <si>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</si>
  <si>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</si>
  <si>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</si>
  <si>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</si>
  <si>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</si>
  <si>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</si>
  <si>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</si>
  <si>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</si>
  <si>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</si>
  <si>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</si>
  <si>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</si>
  <si>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</si>
  <si>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</si>
  <si>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</si>
  <si>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</si>
  <si>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</si>
  <si>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</si>
  <si>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</si>
  <si>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</si>
  <si>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</si>
  <si>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</si>
  <si>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</si>
  <si>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</si>
  <si>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</si>
  <si>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</si>
  <si>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</si>
  <si>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</si>
  <si>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</si>
  <si>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</si>
  <si>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</si>
  <si>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</si>
  <si>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</si>
  <si>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</si>
  <si>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</si>
  <si>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</si>
  <si>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</si>
  <si>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</si>
  <si>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</si>
  <si>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</si>
  <si>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</si>
  <si>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</si>
  <si>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</si>
  <si>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</si>
  <si>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</si>
  <si>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</si>
  <si>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</si>
  <si>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</si>
  <si>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</si>
  <si>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</si>
  <si>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</si>
  <si>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</si>
  <si>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</si>
  <si>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</si>
  <si>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</si>
  <si>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</si>
  <si>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</si>
  <si>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</si>
  <si>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</si>
  <si>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</si>
  <si>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</si>
  <si>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</si>
  <si>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</si>
  <si>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</si>
  <si>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</si>
  <si>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</si>
  <si>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</si>
  <si>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</si>
  <si>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</si>
  <si>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</si>
  <si>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</si>
  <si>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</si>
  <si>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</si>
  <si>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</si>
  <si>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</si>
  <si>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</si>
  <si>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</si>
  <si>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</si>
  <si>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</si>
  <si>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</si>
  <si>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</si>
  <si>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</si>
  <si>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</si>
  <si>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</si>
  <si>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</si>
  <si>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</si>
  <si>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</si>
  <si>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</si>
  <si>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</si>
  <si>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</si>
  <si>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</si>
  <si>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</si>
  <si>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</si>
  <si>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</si>
  <si>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</si>
  <si>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</si>
  <si>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</si>
  <si>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</si>
  <si>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</si>
  <si>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</si>
  <si>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</si>
  <si>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TM</t>
  </si>
  <si>
    <t xml:space="preserve"> EMILIA  1/20</t>
  </si>
  <si>
    <t>CERRO EL RELOJ</t>
  </si>
  <si>
    <t>Planta Ovalle-ENAMI</t>
  </si>
  <si>
    <t>LIXIVIACION</t>
  </si>
  <si>
    <t>CONCENTRACION</t>
  </si>
  <si>
    <t>P</t>
  </si>
  <si>
    <t>No Aplica</t>
  </si>
  <si>
    <t>PLANTA AG-LIX-SW-EW DELTA - MCL</t>
  </si>
  <si>
    <t>del 2016</t>
  </si>
  <si>
    <t>SULFURO DE COBRE</t>
  </si>
  <si>
    <t>Noviembre</t>
  </si>
  <si>
    <t>CAROLINA RIVERA CANIBILO</t>
  </si>
  <si>
    <t xml:space="preserve"> EMILIA  ETAPA II</t>
  </si>
  <si>
    <t>7696250-2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</si>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</sst>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2"/>
      <color theme="4" tint="-0.499984740745262"/>
      <name val="Arial Narrow"/>
      <family val="2"/>
    </font>
    <font>
      <b/>
      <sz val="12"/>
      <color theme="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2" fontId="9" fillId="2" borderId="6" xfId="0" applyNumberFormat="1" applyFont="1" applyFill="1" applyBorder="1"/>
    <xf numFmtId="2" fontId="5" fillId="2" borderId="6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3" fillId="2" borderId="10" xfId="0" applyFont="1" applyFill="1" applyBorder="1"/>
    <xf numFmtId="0" fontId="5" fillId="2" borderId="10" xfId="0" applyFont="1" applyFill="1" applyBorder="1"/>
    <xf numFmtId="0" fontId="4" fillId="2" borderId="5" xfId="0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3" fontId="9" fillId="2" borderId="11" xfId="0" applyNumberFormat="1" applyFont="1" applyFill="1" applyBorder="1" applyAlignment="1">
      <alignment horizontal="right"/>
    </xf>
    <xf numFmtId="3" fontId="9" fillId="2" borderId="12" xfId="0" applyNumberFormat="1" applyFont="1" applyFill="1" applyBorder="1" applyAlignment="1">
      <alignment horizontal="right"/>
    </xf>
    <xf numFmtId="3" fontId="9" fillId="2" borderId="13" xfId="0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167" fontId="6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7" fontId="9" fillId="2" borderId="6" xfId="2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3" fontId="9" fillId="2" borderId="11" xfId="2" applyFont="1" applyFill="1" applyBorder="1" applyAlignment="1"/>
    <xf numFmtId="43" fontId="9" fillId="2" borderId="12" xfId="2" applyFont="1" applyFill="1" applyBorder="1" applyAlignment="1"/>
    <xf numFmtId="43" fontId="9" fillId="2" borderId="13" xfId="2" applyFont="1" applyFill="1" applyBorder="1" applyAlignment="1"/>
    <xf numFmtId="0" fontId="9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1313" name="Object 1" hidden="1">
              <a:extLst>
                <a:ext uri="{63B3BB69-23CF-44E3-9099-C40C66FF867C}">
                  <a14:compatExt spid="_x0000_s14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59" t="s">
        <v>36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39"/>
      <c r="R2" s="39"/>
      <c r="S2" s="39"/>
      <c r="T2" s="39"/>
      <c r="U2" s="39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59" t="s">
        <v>37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39"/>
      <c r="R3" s="39"/>
      <c r="S3" s="39"/>
      <c r="T3" s="39"/>
      <c r="U3" s="39"/>
      <c r="V3" s="6"/>
      <c r="W3" s="5"/>
      <c r="X3" s="190" t="s">
        <v>89</v>
      </c>
      <c r="Y3" s="96"/>
      <c r="Z3" s="97"/>
      <c r="AA3" s="101" t="s">
        <v>87</v>
      </c>
      <c r="AB3" s="102"/>
      <c r="AC3" s="102"/>
      <c r="AD3" s="102"/>
      <c r="AE3" s="103"/>
      <c r="AF3" s="101" t="s">
        <v>88</v>
      </c>
      <c r="AG3" s="102"/>
      <c r="AH3" s="102"/>
      <c r="AI3" s="103"/>
      <c r="AJ3" s="107" t="s">
        <v>65</v>
      </c>
      <c r="AK3" s="108"/>
      <c r="AL3" s="109" t="s">
        <v>52</v>
      </c>
      <c r="AM3" s="109"/>
      <c r="AN3" s="109"/>
      <c r="AO3" s="109"/>
      <c r="AP3" s="109"/>
      <c r="AQ3" s="109"/>
      <c r="AR3" s="124"/>
      <c r="AS3" s="6"/>
    </row>
    <row r="4" spans="1:45" ht="12.95" customHeight="1" x14ac:dyDescent="0.25">
      <c r="A4" s="5"/>
      <c r="C4" s="59" t="s">
        <v>38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39"/>
      <c r="R4" s="39"/>
      <c r="S4" s="39"/>
      <c r="T4" s="39"/>
      <c r="U4" s="39"/>
      <c r="V4" s="6"/>
      <c r="W4" s="5"/>
      <c r="X4" s="191"/>
      <c r="Y4" s="99"/>
      <c r="Z4" s="100"/>
      <c r="AA4" s="104"/>
      <c r="AB4" s="105"/>
      <c r="AC4" s="105"/>
      <c r="AD4" s="105"/>
      <c r="AE4" s="106"/>
      <c r="AF4" s="104"/>
      <c r="AG4" s="105"/>
      <c r="AH4" s="105"/>
      <c r="AI4" s="106"/>
      <c r="AJ4" s="69" t="s">
        <v>64</v>
      </c>
      <c r="AK4" s="71"/>
      <c r="AL4" s="7"/>
      <c r="AM4" s="7"/>
      <c r="AN4" s="186"/>
      <c r="AO4" s="187"/>
      <c r="AP4" s="7"/>
      <c r="AQ4" s="7"/>
      <c r="AR4" s="36"/>
      <c r="AS4" s="6"/>
    </row>
    <row r="5" spans="1:45" ht="12.95" customHeight="1" x14ac:dyDescent="0.25">
      <c r="A5" s="5"/>
      <c r="E5" s="188" t="s">
        <v>156</v>
      </c>
      <c r="F5" s="188"/>
      <c r="G5" s="188"/>
      <c r="H5" s="188"/>
      <c r="I5" s="188"/>
      <c r="K5" s="8" t="s">
        <v>154</v>
      </c>
      <c r="L5" s="40"/>
      <c r="N5" s="109" t="s">
        <v>40</v>
      </c>
      <c r="O5" s="109"/>
      <c r="P5" s="109"/>
      <c r="Q5" s="109"/>
      <c r="R5" s="109"/>
      <c r="S5" s="109"/>
      <c r="T5" s="109"/>
      <c r="U5" s="109"/>
      <c r="V5" s="45"/>
      <c r="W5" s="9"/>
      <c r="X5" s="189" t="s">
        <v>90</v>
      </c>
      <c r="Y5" s="86"/>
      <c r="Z5" s="86"/>
      <c r="AA5" s="56"/>
      <c r="AB5" s="57"/>
      <c r="AC5" s="57"/>
      <c r="AD5" s="57"/>
      <c r="AE5" s="58"/>
      <c r="AF5" s="56"/>
      <c r="AG5" s="57"/>
      <c r="AH5" s="57"/>
      <c r="AI5" s="58"/>
      <c r="AJ5" s="56"/>
      <c r="AK5" s="58"/>
      <c r="AL5" s="10"/>
      <c r="AM5" s="10"/>
      <c r="AN5" s="56"/>
      <c r="AO5" s="58"/>
      <c r="AP5" s="10"/>
      <c r="AQ5" s="10"/>
      <c r="AR5" s="37"/>
      <c r="AS5" s="6"/>
    </row>
    <row r="6" spans="1:45" ht="12.95" customHeight="1" x14ac:dyDescent="0.25">
      <c r="A6" s="5"/>
      <c r="L6" s="11"/>
      <c r="N6" s="41" t="s">
        <v>41</v>
      </c>
      <c r="O6" s="41"/>
      <c r="P6" s="41"/>
      <c r="Q6" s="109"/>
      <c r="R6" s="109"/>
      <c r="S6" s="109"/>
      <c r="T6" s="109"/>
      <c r="U6" s="109"/>
      <c r="V6" s="45"/>
      <c r="W6" s="9"/>
      <c r="X6" s="184" t="s">
        <v>91</v>
      </c>
      <c r="Y6" s="54"/>
      <c r="Z6" s="55"/>
      <c r="AA6" s="56"/>
      <c r="AB6" s="57"/>
      <c r="AC6" s="57"/>
      <c r="AD6" s="57"/>
      <c r="AE6" s="58"/>
      <c r="AF6" s="56"/>
      <c r="AG6" s="57"/>
      <c r="AH6" s="57"/>
      <c r="AI6" s="58"/>
      <c r="AJ6" s="56"/>
      <c r="AK6" s="58"/>
      <c r="AL6" s="10"/>
      <c r="AM6" s="10"/>
      <c r="AN6" s="56"/>
      <c r="AO6" s="58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86" t="s">
        <v>42</v>
      </c>
      <c r="O7" s="86"/>
      <c r="P7" s="86"/>
      <c r="Q7" s="109"/>
      <c r="R7" s="109"/>
      <c r="S7" s="109"/>
      <c r="T7" s="109"/>
      <c r="U7" s="109"/>
      <c r="V7" s="45"/>
      <c r="W7" s="9"/>
      <c r="X7" s="184" t="s">
        <v>92</v>
      </c>
      <c r="Y7" s="54"/>
      <c r="Z7" s="55"/>
      <c r="AA7" s="56"/>
      <c r="AB7" s="57"/>
      <c r="AC7" s="57"/>
      <c r="AD7" s="57"/>
      <c r="AE7" s="58"/>
      <c r="AF7" s="56"/>
      <c r="AG7" s="57"/>
      <c r="AH7" s="57"/>
      <c r="AI7" s="58"/>
      <c r="AJ7" s="56"/>
      <c r="AK7" s="58"/>
      <c r="AL7" s="10"/>
      <c r="AM7" s="10"/>
      <c r="AN7" s="56"/>
      <c r="AO7" s="58"/>
      <c r="AP7" s="10"/>
      <c r="AQ7" s="10"/>
      <c r="AR7" s="37"/>
      <c r="AS7" s="6"/>
    </row>
    <row r="8" spans="1:45" ht="12.95" customHeight="1" x14ac:dyDescent="0.25">
      <c r="A8" s="5"/>
      <c r="B8" s="12"/>
      <c r="C8" s="39"/>
      <c r="D8" s="39"/>
      <c r="E8" s="40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184" t="s">
        <v>93</v>
      </c>
      <c r="Y8" s="54"/>
      <c r="Z8" s="55"/>
      <c r="AA8" s="56"/>
      <c r="AB8" s="57"/>
      <c r="AC8" s="57"/>
      <c r="AD8" s="57"/>
      <c r="AE8" s="58"/>
      <c r="AF8" s="56"/>
      <c r="AG8" s="57"/>
      <c r="AH8" s="57"/>
      <c r="AI8" s="58"/>
      <c r="AJ8" s="56"/>
      <c r="AK8" s="58"/>
      <c r="AL8" s="10"/>
      <c r="AM8" s="10"/>
      <c r="AN8" s="56"/>
      <c r="AO8" s="58"/>
      <c r="AP8" s="10"/>
      <c r="AQ8" s="10"/>
      <c r="AR8" s="37"/>
      <c r="AS8" s="6"/>
    </row>
    <row r="9" spans="1:45" ht="12.95" customHeight="1" x14ac:dyDescent="0.25">
      <c r="A9" s="5"/>
      <c r="B9" s="76" t="s">
        <v>0</v>
      </c>
      <c r="C9" s="76"/>
      <c r="D9" s="183" t="s">
        <v>159</v>
      </c>
      <c r="E9" s="183"/>
      <c r="F9" s="183"/>
      <c r="G9" s="183"/>
      <c r="H9" s="183"/>
      <c r="I9" s="42"/>
      <c r="J9" s="42"/>
      <c r="K9" s="42"/>
      <c r="L9" s="76" t="s">
        <v>1</v>
      </c>
      <c r="M9" s="76"/>
      <c r="N9" s="76"/>
      <c r="O9" s="183" t="str">
        <f>D10</f>
        <v>CAROLINA RIVERA CANIBILO</v>
      </c>
      <c r="P9" s="183"/>
      <c r="Q9" s="183"/>
      <c r="R9" s="183"/>
      <c r="S9" s="183"/>
      <c r="T9" s="183"/>
      <c r="U9" s="183"/>
      <c r="V9" s="6"/>
      <c r="W9" s="5"/>
      <c r="X9" s="184" t="s">
        <v>94</v>
      </c>
      <c r="Y9" s="54"/>
      <c r="Z9" s="55"/>
      <c r="AA9" s="56"/>
      <c r="AB9" s="57"/>
      <c r="AC9" s="57"/>
      <c r="AD9" s="57"/>
      <c r="AE9" s="58"/>
      <c r="AF9" s="56"/>
      <c r="AG9" s="57"/>
      <c r="AH9" s="57"/>
      <c r="AI9" s="58"/>
      <c r="AJ9" s="56"/>
      <c r="AK9" s="58"/>
      <c r="AL9" s="10"/>
      <c r="AM9" s="10"/>
      <c r="AN9" s="56"/>
      <c r="AO9" s="58"/>
      <c r="AP9" s="10"/>
      <c r="AQ9" s="10"/>
      <c r="AR9" s="37"/>
      <c r="AS9" s="6"/>
    </row>
    <row r="10" spans="1:45" ht="12.95" customHeight="1" x14ac:dyDescent="0.25">
      <c r="A10" s="5"/>
      <c r="B10" s="76" t="s">
        <v>2</v>
      </c>
      <c r="C10" s="76"/>
      <c r="D10" s="185" t="s">
        <v>157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6"/>
      <c r="W10" s="5"/>
      <c r="X10" s="184" t="s">
        <v>95</v>
      </c>
      <c r="Y10" s="54"/>
      <c r="Z10" s="55"/>
      <c r="AA10" s="56"/>
      <c r="AB10" s="57"/>
      <c r="AC10" s="57"/>
      <c r="AD10" s="57"/>
      <c r="AE10" s="58"/>
      <c r="AF10" s="56"/>
      <c r="AG10" s="57"/>
      <c r="AH10" s="57"/>
      <c r="AI10" s="58"/>
      <c r="AJ10" s="56"/>
      <c r="AK10" s="58"/>
      <c r="AL10" s="10"/>
      <c r="AM10" s="10"/>
      <c r="AN10" s="56"/>
      <c r="AO10" s="58"/>
      <c r="AP10" s="10"/>
      <c r="AQ10" s="10"/>
      <c r="AR10" s="37"/>
      <c r="AS10" s="6"/>
    </row>
    <row r="11" spans="1:45" ht="12.95" customHeight="1" x14ac:dyDescent="0.25">
      <c r="A11" s="5"/>
      <c r="B11" s="76" t="s">
        <v>3</v>
      </c>
      <c r="C11" s="76"/>
      <c r="D11" s="183" t="s">
        <v>25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6"/>
      <c r="W11" s="5"/>
      <c r="X11" s="184" t="s">
        <v>96</v>
      </c>
      <c r="Y11" s="54"/>
      <c r="Z11" s="55"/>
      <c r="AA11" s="56"/>
      <c r="AB11" s="57"/>
      <c r="AC11" s="57"/>
      <c r="AD11" s="57"/>
      <c r="AE11" s="58"/>
      <c r="AF11" s="56"/>
      <c r="AG11" s="57"/>
      <c r="AH11" s="57"/>
      <c r="AI11" s="58"/>
      <c r="AJ11" s="56"/>
      <c r="AK11" s="58"/>
      <c r="AL11" s="10"/>
      <c r="AM11" s="10"/>
      <c r="AN11" s="56"/>
      <c r="AO11" s="58"/>
      <c r="AP11" s="10"/>
      <c r="AQ11" s="10"/>
      <c r="AR11" s="37"/>
      <c r="AS11" s="6"/>
    </row>
    <row r="12" spans="1:45" ht="12.95" customHeight="1" x14ac:dyDescent="0.25">
      <c r="A12" s="5"/>
      <c r="B12" s="76" t="s">
        <v>26</v>
      </c>
      <c r="C12" s="76"/>
      <c r="D12" s="183" t="s">
        <v>132</v>
      </c>
      <c r="E12" s="183"/>
      <c r="F12" s="183"/>
      <c r="G12" s="183"/>
      <c r="H12" s="183"/>
      <c r="I12" s="183"/>
      <c r="J12" s="183"/>
      <c r="K12" s="183"/>
      <c r="L12" s="76" t="s">
        <v>7</v>
      </c>
      <c r="M12" s="76"/>
      <c r="N12" s="76"/>
      <c r="O12" s="43" t="s">
        <v>17</v>
      </c>
      <c r="P12" s="42"/>
      <c r="Q12" s="42"/>
      <c r="R12" s="42"/>
      <c r="S12" s="42"/>
      <c r="T12" s="42"/>
      <c r="U12" s="42"/>
      <c r="V12" s="6"/>
      <c r="W12" s="5"/>
      <c r="X12" s="184" t="s">
        <v>97</v>
      </c>
      <c r="Y12" s="54"/>
      <c r="Z12" s="55"/>
      <c r="AA12" s="56"/>
      <c r="AB12" s="57"/>
      <c r="AC12" s="57"/>
      <c r="AD12" s="57"/>
      <c r="AE12" s="58"/>
      <c r="AF12" s="56"/>
      <c r="AG12" s="57"/>
      <c r="AH12" s="57"/>
      <c r="AI12" s="58"/>
      <c r="AJ12" s="56"/>
      <c r="AK12" s="58"/>
      <c r="AL12" s="10"/>
      <c r="AM12" s="10"/>
      <c r="AN12" s="56"/>
      <c r="AO12" s="58"/>
      <c r="AP12" s="10"/>
      <c r="AQ12" s="10"/>
      <c r="AR12" s="37"/>
      <c r="AS12" s="6"/>
    </row>
    <row r="13" spans="1:45" ht="12.95" customHeight="1" x14ac:dyDescent="0.25">
      <c r="A13" s="5"/>
      <c r="B13" s="76" t="s">
        <v>143</v>
      </c>
      <c r="C13" s="76"/>
      <c r="D13" s="42"/>
      <c r="E13" s="42"/>
      <c r="F13" s="42"/>
      <c r="G13" s="42" t="s">
        <v>5</v>
      </c>
      <c r="H13" s="42"/>
      <c r="I13" s="14"/>
      <c r="J13" s="42"/>
      <c r="K13" s="42"/>
      <c r="L13" s="76" t="s">
        <v>6</v>
      </c>
      <c r="M13" s="76"/>
      <c r="N13" s="76"/>
      <c r="O13" s="31" t="s">
        <v>137</v>
      </c>
      <c r="P13" s="13"/>
      <c r="Q13" s="42"/>
      <c r="R13" s="42"/>
      <c r="S13" s="42"/>
      <c r="T13" s="42"/>
      <c r="U13" s="42"/>
      <c r="V13" s="6"/>
      <c r="W13" s="5"/>
      <c r="X13" s="184" t="s">
        <v>98</v>
      </c>
      <c r="Y13" s="54"/>
      <c r="Z13" s="55"/>
      <c r="AA13" s="56"/>
      <c r="AB13" s="57"/>
      <c r="AC13" s="57"/>
      <c r="AD13" s="57"/>
      <c r="AE13" s="58"/>
      <c r="AF13" s="56"/>
      <c r="AG13" s="57"/>
      <c r="AH13" s="57"/>
      <c r="AI13" s="58"/>
      <c r="AJ13" s="56"/>
      <c r="AK13" s="58"/>
      <c r="AL13" s="10"/>
      <c r="AM13" s="10"/>
      <c r="AN13" s="56"/>
      <c r="AO13" s="58"/>
      <c r="AP13" s="10"/>
      <c r="AQ13" s="10"/>
      <c r="AR13" s="37"/>
      <c r="AS13" s="6"/>
    </row>
    <row r="14" spans="1:45" ht="12.95" customHeight="1" x14ac:dyDescent="0.25">
      <c r="A14" s="5"/>
      <c r="B14" s="76" t="s">
        <v>27</v>
      </c>
      <c r="C14" s="76"/>
      <c r="D14" s="183" t="s">
        <v>158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6"/>
      <c r="W14" s="5"/>
      <c r="X14" s="184" t="s">
        <v>99</v>
      </c>
      <c r="Y14" s="54"/>
      <c r="Z14" s="55"/>
      <c r="AA14" s="56"/>
      <c r="AB14" s="57"/>
      <c r="AC14" s="57"/>
      <c r="AD14" s="57"/>
      <c r="AE14" s="58"/>
      <c r="AF14" s="56"/>
      <c r="AG14" s="57"/>
      <c r="AH14" s="57"/>
      <c r="AI14" s="58"/>
      <c r="AJ14" s="56"/>
      <c r="AK14" s="58"/>
      <c r="AL14" s="10"/>
      <c r="AM14" s="10"/>
      <c r="AN14" s="56"/>
      <c r="AO14" s="58"/>
      <c r="AP14" s="10"/>
      <c r="AQ14" s="10"/>
      <c r="AR14" s="37"/>
      <c r="AS14" s="6"/>
    </row>
    <row r="15" spans="1:45" ht="12.95" customHeight="1" x14ac:dyDescent="0.25">
      <c r="A15" s="5"/>
      <c r="B15" s="76" t="s">
        <v>8</v>
      </c>
      <c r="C15" s="76"/>
      <c r="D15" s="183" t="s">
        <v>147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6"/>
      <c r="W15" s="5"/>
      <c r="X15" s="184" t="s">
        <v>100</v>
      </c>
      <c r="Y15" s="54"/>
      <c r="Z15" s="55"/>
      <c r="AA15" s="56"/>
      <c r="AB15" s="57"/>
      <c r="AC15" s="57"/>
      <c r="AD15" s="57"/>
      <c r="AE15" s="58"/>
      <c r="AF15" s="56"/>
      <c r="AG15" s="57"/>
      <c r="AH15" s="57"/>
      <c r="AI15" s="58"/>
      <c r="AJ15" s="56"/>
      <c r="AK15" s="58"/>
      <c r="AL15" s="10"/>
      <c r="AM15" s="10"/>
      <c r="AN15" s="56"/>
      <c r="AO15" s="58"/>
      <c r="AP15" s="10"/>
      <c r="AQ15" s="10"/>
      <c r="AR15" s="37"/>
      <c r="AS15" s="6"/>
    </row>
    <row r="16" spans="1:45" ht="12.95" customHeight="1" x14ac:dyDescent="0.25">
      <c r="A16" s="5"/>
      <c r="B16" s="76" t="s">
        <v>9</v>
      </c>
      <c r="C16" s="76"/>
      <c r="D16" s="43" t="s">
        <v>18</v>
      </c>
      <c r="E16" s="42" t="s">
        <v>10</v>
      </c>
      <c r="F16" s="42"/>
      <c r="G16" s="42"/>
      <c r="H16" s="183" t="s">
        <v>129</v>
      </c>
      <c r="I16" s="183"/>
      <c r="J16" s="76" t="s">
        <v>11</v>
      </c>
      <c r="K16" s="76"/>
      <c r="L16" s="183" t="s">
        <v>17</v>
      </c>
      <c r="M16" s="183"/>
      <c r="N16" s="183"/>
      <c r="O16" s="76" t="s">
        <v>4</v>
      </c>
      <c r="P16" s="76"/>
      <c r="Q16" s="183">
        <v>630543</v>
      </c>
      <c r="R16" s="183"/>
      <c r="S16" s="42" t="s">
        <v>5</v>
      </c>
      <c r="T16" s="183">
        <v>630323</v>
      </c>
      <c r="U16" s="183"/>
      <c r="V16" s="6"/>
      <c r="W16" s="5"/>
      <c r="X16" s="184" t="s">
        <v>15</v>
      </c>
      <c r="Y16" s="54"/>
      <c r="Z16" s="55"/>
      <c r="AA16" s="56"/>
      <c r="AB16" s="57"/>
      <c r="AC16" s="57"/>
      <c r="AD16" s="57"/>
      <c r="AE16" s="58"/>
      <c r="AF16" s="56"/>
      <c r="AG16" s="57"/>
      <c r="AH16" s="57"/>
      <c r="AI16" s="58"/>
      <c r="AJ16" s="56"/>
      <c r="AK16" s="58"/>
      <c r="AL16" s="10"/>
      <c r="AM16" s="10"/>
      <c r="AN16" s="56"/>
      <c r="AO16" s="58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23" t="s">
        <v>16</v>
      </c>
      <c r="Y19" s="113"/>
      <c r="Z19" s="113"/>
      <c r="AA19" s="113" t="s">
        <v>87</v>
      </c>
      <c r="AB19" s="113"/>
      <c r="AC19" s="113"/>
      <c r="AD19" s="113"/>
      <c r="AE19" s="113"/>
      <c r="AF19" s="113" t="s">
        <v>141</v>
      </c>
      <c r="AG19" s="113"/>
      <c r="AH19" s="113"/>
      <c r="AI19" s="113"/>
      <c r="AJ19" s="113"/>
      <c r="AK19" s="113"/>
      <c r="AL19" s="166" t="s">
        <v>102</v>
      </c>
      <c r="AM19" s="166"/>
      <c r="AN19" s="166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2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67" t="s">
        <v>103</v>
      </c>
      <c r="AM20" s="167"/>
      <c r="AN20" s="167"/>
      <c r="AR20" s="6"/>
      <c r="AS20" s="6"/>
    </row>
    <row r="21" spans="1:45" ht="12.95" customHeight="1" x14ac:dyDescent="0.25">
      <c r="A21" s="5"/>
      <c r="B21" s="4" t="s">
        <v>46</v>
      </c>
      <c r="C21" s="16">
        <v>1062</v>
      </c>
      <c r="D21" s="4" t="s">
        <v>47</v>
      </c>
      <c r="I21" s="180">
        <v>0</v>
      </c>
      <c r="J21" s="180"/>
      <c r="K21" s="180"/>
      <c r="L21" s="4" t="s">
        <v>48</v>
      </c>
      <c r="R21" s="180" t="s">
        <v>152</v>
      </c>
      <c r="S21" s="180"/>
      <c r="T21" s="180"/>
      <c r="U21" s="180"/>
      <c r="V21" s="6"/>
      <c r="W21" s="5"/>
      <c r="X21" s="165"/>
      <c r="Y21" s="166"/>
      <c r="Z21" s="166"/>
      <c r="AA21" s="172" t="str">
        <f>G25</f>
        <v>OXIDO DE COBRE</v>
      </c>
      <c r="AB21" s="172"/>
      <c r="AC21" s="172"/>
      <c r="AD21" s="172"/>
      <c r="AE21" s="172"/>
      <c r="AF21" s="181">
        <f>L25</f>
        <v>1418</v>
      </c>
      <c r="AG21" s="181"/>
      <c r="AH21" s="181"/>
      <c r="AI21" s="181"/>
      <c r="AJ21" s="181"/>
      <c r="AK21" s="181"/>
      <c r="AL21" s="182">
        <f>P25</f>
        <v>1</v>
      </c>
      <c r="AM21" s="135"/>
      <c r="AN21" s="135"/>
      <c r="AR21" s="6"/>
      <c r="AS21" s="6"/>
    </row>
    <row r="22" spans="1:45" ht="12.95" customHeight="1" x14ac:dyDescent="0.25">
      <c r="A22" s="5"/>
      <c r="S22" s="15"/>
      <c r="V22" s="6"/>
      <c r="W22" s="5"/>
      <c r="X22" s="160"/>
      <c r="Y22" s="161"/>
      <c r="Z22" s="161"/>
      <c r="AA22" s="172">
        <f>G35</f>
        <v>0</v>
      </c>
      <c r="AB22" s="172"/>
      <c r="AC22" s="172"/>
      <c r="AD22" s="172"/>
      <c r="AE22" s="172"/>
      <c r="AF22" s="173">
        <f>L26</f>
        <v>0</v>
      </c>
      <c r="AG22" s="135"/>
      <c r="AH22" s="135"/>
      <c r="AI22" s="135"/>
      <c r="AJ22" s="135"/>
      <c r="AK22" s="135"/>
      <c r="AL22" s="135" t="s">
        <v>145</v>
      </c>
      <c r="AM22" s="135"/>
      <c r="AN22" s="135"/>
      <c r="AR22" s="6"/>
      <c r="AS22" s="6"/>
    </row>
    <row r="23" spans="1:45" ht="12.95" customHeight="1" x14ac:dyDescent="0.25">
      <c r="A23" s="5"/>
      <c r="B23" s="101" t="s">
        <v>49</v>
      </c>
      <c r="C23" s="102"/>
      <c r="D23" s="103"/>
      <c r="E23" s="101" t="s">
        <v>50</v>
      </c>
      <c r="F23" s="103"/>
      <c r="G23" s="101" t="s">
        <v>51</v>
      </c>
      <c r="H23" s="102"/>
      <c r="I23" s="102"/>
      <c r="J23" s="102"/>
      <c r="K23" s="103"/>
      <c r="L23" s="174" t="s">
        <v>53</v>
      </c>
      <c r="M23" s="175"/>
      <c r="N23" s="175"/>
      <c r="O23" s="176"/>
      <c r="P23" s="109" t="s">
        <v>52</v>
      </c>
      <c r="Q23" s="109"/>
      <c r="R23" s="109"/>
      <c r="S23" s="109"/>
      <c r="T23" s="109"/>
      <c r="U23" s="109"/>
      <c r="V23" s="6"/>
      <c r="W23" s="5"/>
      <c r="X23" s="160"/>
      <c r="Y23" s="161"/>
      <c r="Z23" s="161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R23" s="6"/>
      <c r="AS23" s="6"/>
    </row>
    <row r="24" spans="1:45" ht="12.95" customHeight="1" x14ac:dyDescent="0.25">
      <c r="A24" s="5"/>
      <c r="B24" s="104"/>
      <c r="C24" s="105"/>
      <c r="D24" s="106"/>
      <c r="E24" s="104"/>
      <c r="F24" s="106"/>
      <c r="G24" s="104"/>
      <c r="H24" s="105"/>
      <c r="I24" s="105"/>
      <c r="J24" s="105"/>
      <c r="K24" s="106"/>
      <c r="L24" s="177"/>
      <c r="M24" s="178"/>
      <c r="N24" s="178"/>
      <c r="O24" s="179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59"/>
      <c r="AB24" s="59"/>
      <c r="AC24" s="59"/>
      <c r="AD24" s="59"/>
      <c r="AE24" s="59"/>
      <c r="AR24" s="6"/>
      <c r="AS24" s="6"/>
    </row>
    <row r="25" spans="1:45" ht="12.95" customHeight="1" x14ac:dyDescent="0.25">
      <c r="A25" s="5"/>
      <c r="B25" s="133" t="s">
        <v>146</v>
      </c>
      <c r="C25" s="133"/>
      <c r="D25" s="133"/>
      <c r="E25" s="61" t="s">
        <v>151</v>
      </c>
      <c r="F25" s="63"/>
      <c r="G25" s="61" t="s">
        <v>139</v>
      </c>
      <c r="H25" s="62"/>
      <c r="I25" s="62"/>
      <c r="J25" s="62"/>
      <c r="K25" s="63"/>
      <c r="L25" s="169">
        <v>1418</v>
      </c>
      <c r="M25" s="170"/>
      <c r="N25" s="170"/>
      <c r="O25" s="171"/>
      <c r="P25" s="32">
        <v>1</v>
      </c>
      <c r="Q25" s="17"/>
      <c r="R25" s="17"/>
      <c r="S25" s="17"/>
      <c r="T25" s="17"/>
      <c r="U25" s="17"/>
      <c r="V25" s="6"/>
      <c r="W25" s="5"/>
      <c r="X25" s="123" t="s">
        <v>133</v>
      </c>
      <c r="Y25" s="113"/>
      <c r="Z25" s="113"/>
      <c r="AA25" s="113" t="s">
        <v>87</v>
      </c>
      <c r="AB25" s="113"/>
      <c r="AC25" s="113"/>
      <c r="AD25" s="113"/>
      <c r="AE25" s="113"/>
      <c r="AF25" s="113" t="s">
        <v>104</v>
      </c>
      <c r="AG25" s="113"/>
      <c r="AH25" s="113"/>
      <c r="AI25" s="113"/>
      <c r="AJ25" s="113"/>
      <c r="AK25" s="113"/>
      <c r="AL25" s="166" t="s">
        <v>102</v>
      </c>
      <c r="AM25" s="166"/>
      <c r="AN25" s="166"/>
      <c r="AR25" s="6"/>
      <c r="AS25" s="6"/>
    </row>
    <row r="26" spans="1:45" ht="12.95" customHeight="1" x14ac:dyDescent="0.25">
      <c r="A26" s="5"/>
      <c r="B26" s="133" t="s">
        <v>146</v>
      </c>
      <c r="C26" s="133"/>
      <c r="D26" s="133"/>
      <c r="E26" s="162" t="s">
        <v>151</v>
      </c>
      <c r="F26" s="162"/>
      <c r="G26" s="87" t="s">
        <v>155</v>
      </c>
      <c r="H26" s="88"/>
      <c r="I26" s="88"/>
      <c r="J26" s="88"/>
      <c r="K26" s="89"/>
      <c r="L26" s="136"/>
      <c r="M26" s="136"/>
      <c r="N26" s="136"/>
      <c r="O26" s="136"/>
      <c r="P26" s="18"/>
      <c r="Q26" s="17"/>
      <c r="R26" s="17"/>
      <c r="S26" s="17"/>
      <c r="T26" s="17"/>
      <c r="U26" s="17"/>
      <c r="V26" s="6"/>
      <c r="W26" s="5"/>
      <c r="X26" s="12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67" t="s">
        <v>103</v>
      </c>
      <c r="AM26" s="167"/>
      <c r="AN26" s="167"/>
      <c r="AR26" s="6"/>
      <c r="AS26" s="6"/>
    </row>
    <row r="27" spans="1:45" ht="12.95" customHeight="1" x14ac:dyDescent="0.25">
      <c r="A27" s="5"/>
      <c r="B27" s="162"/>
      <c r="C27" s="162"/>
      <c r="D27" s="162"/>
      <c r="E27" s="162"/>
      <c r="F27" s="162"/>
      <c r="G27" s="163"/>
      <c r="H27" s="163"/>
      <c r="I27" s="163"/>
      <c r="J27" s="163"/>
      <c r="K27" s="163"/>
      <c r="L27" s="164"/>
      <c r="M27" s="164"/>
      <c r="N27" s="164"/>
      <c r="O27" s="164"/>
      <c r="P27" s="19"/>
      <c r="Q27" s="17"/>
      <c r="R27" s="17"/>
      <c r="S27" s="17"/>
      <c r="T27" s="17"/>
      <c r="U27" s="17"/>
      <c r="V27" s="6"/>
      <c r="W27" s="5"/>
      <c r="X27" s="165"/>
      <c r="Y27" s="166"/>
      <c r="Z27" s="166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0"/>
      <c r="Y28" s="161"/>
      <c r="Z28" s="161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0"/>
      <c r="Y29" s="161"/>
      <c r="Z29" s="161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01" t="s">
        <v>57</v>
      </c>
      <c r="C31" s="102"/>
      <c r="D31" s="103"/>
      <c r="E31" s="101" t="s">
        <v>50</v>
      </c>
      <c r="F31" s="103"/>
      <c r="G31" s="101" t="s">
        <v>51</v>
      </c>
      <c r="H31" s="102"/>
      <c r="I31" s="102"/>
      <c r="J31" s="102"/>
      <c r="K31" s="103"/>
      <c r="L31" s="146" t="s">
        <v>142</v>
      </c>
      <c r="M31" s="147"/>
      <c r="N31" s="147"/>
      <c r="O31" s="148"/>
      <c r="P31" s="109" t="s">
        <v>52</v>
      </c>
      <c r="Q31" s="109"/>
      <c r="R31" s="109"/>
      <c r="S31" s="109"/>
      <c r="T31" s="109"/>
      <c r="U31" s="109"/>
      <c r="V31" s="6"/>
      <c r="W31" s="5"/>
      <c r="X31" s="5"/>
      <c r="AR31" s="6"/>
      <c r="AS31" s="6"/>
    </row>
    <row r="32" spans="1:45" ht="12.95" customHeight="1" x14ac:dyDescent="0.25">
      <c r="A32" s="5"/>
      <c r="B32" s="104"/>
      <c r="C32" s="105"/>
      <c r="D32" s="106"/>
      <c r="E32" s="104"/>
      <c r="F32" s="106"/>
      <c r="G32" s="104"/>
      <c r="H32" s="105"/>
      <c r="I32" s="105"/>
      <c r="J32" s="105"/>
      <c r="K32" s="106"/>
      <c r="L32" s="149"/>
      <c r="M32" s="150"/>
      <c r="N32" s="150"/>
      <c r="O32" s="151"/>
      <c r="P32" s="7" t="s">
        <v>130</v>
      </c>
      <c r="Q32" s="44"/>
      <c r="R32" s="44"/>
      <c r="S32" s="44"/>
      <c r="T32" s="44"/>
      <c r="U32" s="44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53" t="s">
        <v>58</v>
      </c>
      <c r="C33" s="54"/>
      <c r="D33" s="55"/>
      <c r="E33" s="155"/>
      <c r="F33" s="155"/>
      <c r="G33" s="155"/>
      <c r="H33" s="155"/>
      <c r="I33" s="155"/>
      <c r="J33" s="155"/>
      <c r="K33" s="155"/>
      <c r="L33" s="157"/>
      <c r="M33" s="157"/>
      <c r="N33" s="157"/>
      <c r="O33" s="157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53"/>
      <c r="C34" s="153"/>
      <c r="D34" s="153"/>
      <c r="E34" s="133"/>
      <c r="F34" s="133"/>
      <c r="G34" s="133"/>
      <c r="H34" s="133"/>
      <c r="I34" s="133"/>
      <c r="J34" s="133"/>
      <c r="K34" s="133"/>
      <c r="L34" s="154"/>
      <c r="M34" s="154"/>
      <c r="N34" s="154"/>
      <c r="O34" s="154"/>
      <c r="P34" s="33"/>
      <c r="Q34" s="10"/>
      <c r="R34" s="10"/>
      <c r="S34" s="10"/>
      <c r="T34" s="10"/>
      <c r="U34" s="10"/>
      <c r="V34" s="6"/>
      <c r="W34" s="5"/>
      <c r="X34" s="5"/>
      <c r="AA34" s="109" t="s">
        <v>12</v>
      </c>
      <c r="AB34" s="109"/>
      <c r="AC34" s="109"/>
      <c r="AD34" s="109"/>
      <c r="AE34" s="109" t="s">
        <v>13</v>
      </c>
      <c r="AF34" s="109"/>
      <c r="AG34" s="109"/>
      <c r="AH34" s="109"/>
      <c r="AI34" s="109"/>
      <c r="AJ34" s="109"/>
      <c r="AK34" s="109" t="s">
        <v>14</v>
      </c>
      <c r="AL34" s="109"/>
      <c r="AM34" s="109"/>
      <c r="AN34" s="109" t="s">
        <v>109</v>
      </c>
      <c r="AO34" s="109"/>
      <c r="AP34" s="109"/>
      <c r="AQ34" s="109"/>
      <c r="AR34" s="124"/>
      <c r="AS34" s="6"/>
    </row>
    <row r="35" spans="1:45" ht="12.95" customHeight="1" x14ac:dyDescent="0.25">
      <c r="A35" s="5"/>
      <c r="B35" s="153"/>
      <c r="C35" s="153"/>
      <c r="D35" s="153"/>
      <c r="E35" s="133"/>
      <c r="F35" s="133"/>
      <c r="G35" s="155"/>
      <c r="H35" s="155"/>
      <c r="I35" s="155"/>
      <c r="J35" s="155"/>
      <c r="K35" s="155"/>
      <c r="L35" s="157"/>
      <c r="M35" s="157"/>
      <c r="N35" s="157"/>
      <c r="O35" s="157"/>
      <c r="P35" s="34"/>
      <c r="Q35" s="10"/>
      <c r="R35" s="10"/>
      <c r="S35" s="10"/>
      <c r="T35" s="10"/>
      <c r="U35" s="10"/>
      <c r="V35" s="6"/>
      <c r="W35" s="5"/>
      <c r="X35" s="158" t="s">
        <v>108</v>
      </c>
      <c r="Y35" s="102"/>
      <c r="Z35" s="103"/>
      <c r="AA35" s="156">
        <v>6</v>
      </c>
      <c r="AB35" s="156"/>
      <c r="AC35" s="156"/>
      <c r="AD35" s="156"/>
      <c r="AE35" s="133"/>
      <c r="AF35" s="133"/>
      <c r="AG35" s="133"/>
      <c r="AH35" s="133"/>
      <c r="AI35" s="133"/>
      <c r="AJ35" s="133"/>
      <c r="AK35" s="156"/>
      <c r="AL35" s="156"/>
      <c r="AM35" s="156"/>
      <c r="AN35" s="133">
        <f>AA35+AE35+AK35</f>
        <v>6</v>
      </c>
      <c r="AO35" s="133"/>
      <c r="AP35" s="133"/>
      <c r="AQ35" s="133"/>
      <c r="AR35" s="134"/>
      <c r="AS35" s="6"/>
    </row>
    <row r="36" spans="1:45" ht="12.95" customHeight="1" x14ac:dyDescent="0.25">
      <c r="A36" s="5"/>
      <c r="B36" s="53" t="s">
        <v>59</v>
      </c>
      <c r="C36" s="54"/>
      <c r="D36" s="55"/>
      <c r="E36" s="155"/>
      <c r="F36" s="155"/>
      <c r="G36" s="155"/>
      <c r="H36" s="155"/>
      <c r="I36" s="155"/>
      <c r="J36" s="155"/>
      <c r="K36" s="155"/>
      <c r="L36" s="157"/>
      <c r="M36" s="157"/>
      <c r="N36" s="157"/>
      <c r="O36" s="157"/>
      <c r="P36" s="10"/>
      <c r="Q36" s="10"/>
      <c r="R36" s="10"/>
      <c r="S36" s="10"/>
      <c r="T36" s="10"/>
      <c r="U36" s="10"/>
      <c r="V36" s="6"/>
      <c r="W36" s="5"/>
      <c r="X36" s="159"/>
      <c r="Y36" s="105"/>
      <c r="Z36" s="106"/>
      <c r="AA36" s="156"/>
      <c r="AB36" s="156"/>
      <c r="AC36" s="156"/>
      <c r="AD36" s="156"/>
      <c r="AE36" s="133"/>
      <c r="AF36" s="133"/>
      <c r="AG36" s="133"/>
      <c r="AH36" s="133"/>
      <c r="AI36" s="133"/>
      <c r="AJ36" s="133"/>
      <c r="AK36" s="156"/>
      <c r="AL36" s="156"/>
      <c r="AM36" s="156"/>
      <c r="AN36" s="133"/>
      <c r="AO36" s="133"/>
      <c r="AP36" s="133"/>
      <c r="AQ36" s="133"/>
      <c r="AR36" s="134"/>
      <c r="AS36" s="6"/>
    </row>
    <row r="37" spans="1:45" ht="12.95" customHeight="1" x14ac:dyDescent="0.25">
      <c r="A37" s="5"/>
      <c r="B37" s="153" t="s">
        <v>153</v>
      </c>
      <c r="C37" s="153"/>
      <c r="D37" s="153"/>
      <c r="E37" s="133">
        <f>E28</f>
        <v>0</v>
      </c>
      <c r="F37" s="133"/>
      <c r="G37" s="133" t="str">
        <f>G25</f>
        <v>OXIDO DE COBRE</v>
      </c>
      <c r="H37" s="133"/>
      <c r="I37" s="133"/>
      <c r="J37" s="133"/>
      <c r="K37" s="133"/>
      <c r="L37" s="154">
        <f>L25</f>
        <v>1418</v>
      </c>
      <c r="M37" s="154"/>
      <c r="N37" s="154"/>
      <c r="O37" s="154"/>
      <c r="P37" s="18">
        <f>P25</f>
        <v>1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53" t="s">
        <v>148</v>
      </c>
      <c r="C38" s="153"/>
      <c r="D38" s="153"/>
      <c r="E38" s="133">
        <f>E28</f>
        <v>0</v>
      </c>
      <c r="F38" s="133"/>
      <c r="G38" s="155" t="str">
        <f>G26</f>
        <v>SULFURO DE COBRE</v>
      </c>
      <c r="H38" s="155"/>
      <c r="I38" s="155"/>
      <c r="J38" s="155"/>
      <c r="K38" s="155"/>
      <c r="L38" s="136">
        <f>L26</f>
        <v>0</v>
      </c>
      <c r="M38" s="136"/>
      <c r="N38" s="136"/>
      <c r="O38" s="136"/>
      <c r="P38" s="35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152"/>
      <c r="Y39" s="109"/>
      <c r="Z39" s="109"/>
      <c r="AA39" s="109" t="s">
        <v>116</v>
      </c>
      <c r="AB39" s="109"/>
      <c r="AC39" s="109"/>
      <c r="AD39" s="109"/>
      <c r="AE39" s="109"/>
      <c r="AF39" s="109"/>
      <c r="AG39" s="109"/>
      <c r="AH39" s="109"/>
      <c r="AI39" s="109"/>
      <c r="AJ39" s="109"/>
      <c r="AK39" s="109" t="s">
        <v>117</v>
      </c>
      <c r="AL39" s="109"/>
      <c r="AM39" s="109"/>
      <c r="AN39" s="109"/>
      <c r="AO39" s="109"/>
      <c r="AP39" s="109"/>
      <c r="AQ39" s="109"/>
      <c r="AR39" s="124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131" t="s">
        <v>111</v>
      </c>
      <c r="Y40" s="132"/>
      <c r="Z40" s="132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24"/>
      <c r="AS40" s="6"/>
    </row>
    <row r="41" spans="1:45" ht="12.95" customHeight="1" x14ac:dyDescent="0.25">
      <c r="A41" s="5"/>
      <c r="B41" s="101" t="s">
        <v>60</v>
      </c>
      <c r="C41" s="102"/>
      <c r="D41" s="103"/>
      <c r="E41" s="107" t="s">
        <v>50</v>
      </c>
      <c r="F41" s="108"/>
      <c r="G41" s="101" t="s">
        <v>51</v>
      </c>
      <c r="H41" s="102"/>
      <c r="I41" s="102"/>
      <c r="J41" s="102"/>
      <c r="K41" s="103"/>
      <c r="L41" s="146" t="s">
        <v>53</v>
      </c>
      <c r="M41" s="147"/>
      <c r="N41" s="147"/>
      <c r="O41" s="148"/>
      <c r="P41" s="109" t="s">
        <v>52</v>
      </c>
      <c r="Q41" s="109"/>
      <c r="R41" s="109"/>
      <c r="S41" s="109"/>
      <c r="T41" s="109"/>
      <c r="U41" s="109"/>
      <c r="V41" s="6"/>
      <c r="W41" s="5"/>
      <c r="X41" s="131"/>
      <c r="Y41" s="132"/>
      <c r="Z41" s="132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24"/>
      <c r="AS41" s="6"/>
    </row>
    <row r="42" spans="1:45" ht="12.95" customHeight="1" x14ac:dyDescent="0.25">
      <c r="A42" s="5"/>
      <c r="B42" s="104"/>
      <c r="C42" s="105"/>
      <c r="D42" s="106"/>
      <c r="E42" s="69"/>
      <c r="F42" s="71"/>
      <c r="G42" s="104"/>
      <c r="H42" s="105"/>
      <c r="I42" s="105"/>
      <c r="J42" s="105"/>
      <c r="K42" s="106"/>
      <c r="L42" s="149"/>
      <c r="M42" s="150"/>
      <c r="N42" s="150"/>
      <c r="O42" s="151"/>
      <c r="P42" s="7" t="s">
        <v>130</v>
      </c>
      <c r="Q42" s="17"/>
      <c r="R42" s="17"/>
      <c r="S42" s="17"/>
      <c r="T42" s="17"/>
      <c r="U42" s="17"/>
      <c r="V42" s="6"/>
      <c r="W42" s="5"/>
      <c r="X42" s="131" t="s">
        <v>112</v>
      </c>
      <c r="Y42" s="132"/>
      <c r="Z42" s="132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4"/>
      <c r="AS42" s="6"/>
    </row>
    <row r="43" spans="1:45" ht="12.95" customHeight="1" x14ac:dyDescent="0.25">
      <c r="A43" s="5"/>
      <c r="B43" s="137" t="s">
        <v>149</v>
      </c>
      <c r="C43" s="138"/>
      <c r="D43" s="139"/>
      <c r="E43" s="140" t="str">
        <f>E25</f>
        <v>P</v>
      </c>
      <c r="F43" s="141"/>
      <c r="G43" s="140" t="str">
        <f>G25</f>
        <v>OXIDO DE COBRE</v>
      </c>
      <c r="H43" s="142"/>
      <c r="I43" s="142"/>
      <c r="J43" s="142"/>
      <c r="K43" s="141"/>
      <c r="L43" s="143">
        <f>L25</f>
        <v>1418</v>
      </c>
      <c r="M43" s="144"/>
      <c r="N43" s="144"/>
      <c r="O43" s="145"/>
      <c r="P43" s="32">
        <f>P25</f>
        <v>1</v>
      </c>
      <c r="Q43" s="17"/>
      <c r="R43" s="17"/>
      <c r="S43" s="17"/>
      <c r="T43" s="17"/>
      <c r="U43" s="17"/>
      <c r="V43" s="6"/>
      <c r="W43" s="5"/>
      <c r="X43" s="131"/>
      <c r="Y43" s="132"/>
      <c r="Z43" s="132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4"/>
      <c r="AS43" s="6"/>
    </row>
    <row r="44" spans="1:45" ht="12.95" customHeight="1" x14ac:dyDescent="0.25">
      <c r="A44" s="5"/>
      <c r="B44" s="135" t="s">
        <v>150</v>
      </c>
      <c r="C44" s="135"/>
      <c r="D44" s="135"/>
      <c r="E44" s="135" t="str">
        <f>E25</f>
        <v>P</v>
      </c>
      <c r="F44" s="135"/>
      <c r="G44" s="135" t="str">
        <f>G26</f>
        <v>SULFURO DE COBRE</v>
      </c>
      <c r="H44" s="135"/>
      <c r="I44" s="135"/>
      <c r="J44" s="135"/>
      <c r="K44" s="135"/>
      <c r="L44" s="136">
        <f>L26</f>
        <v>0</v>
      </c>
      <c r="M44" s="136"/>
      <c r="N44" s="136"/>
      <c r="O44" s="136"/>
      <c r="P44" s="35">
        <f>P26</f>
        <v>0</v>
      </c>
      <c r="Q44" s="17"/>
      <c r="R44" s="17"/>
      <c r="S44" s="17"/>
      <c r="T44" s="17"/>
      <c r="U44" s="17"/>
      <c r="V44" s="6"/>
      <c r="W44" s="5"/>
      <c r="X44" s="131" t="s">
        <v>113</v>
      </c>
      <c r="Y44" s="132"/>
      <c r="Z44" s="132"/>
      <c r="AA44" s="109">
        <v>1</v>
      </c>
      <c r="AB44" s="109"/>
      <c r="AC44" s="109"/>
      <c r="AD44" s="109"/>
      <c r="AE44" s="109"/>
      <c r="AF44" s="109"/>
      <c r="AG44" s="109"/>
      <c r="AH44" s="109"/>
      <c r="AI44" s="109"/>
      <c r="AJ44" s="109"/>
      <c r="AK44" s="109">
        <v>2</v>
      </c>
      <c r="AL44" s="109"/>
      <c r="AM44" s="109"/>
      <c r="AN44" s="109"/>
      <c r="AO44" s="109"/>
      <c r="AP44" s="109"/>
      <c r="AQ44" s="109"/>
      <c r="AR44" s="124"/>
      <c r="AS44" s="6"/>
    </row>
    <row r="45" spans="1:45" ht="12.95" customHeight="1" x14ac:dyDescent="0.25">
      <c r="A45" s="5"/>
      <c r="B45" s="125"/>
      <c r="C45" s="126"/>
      <c r="D45" s="127"/>
      <c r="E45" s="125"/>
      <c r="F45" s="127"/>
      <c r="G45" s="125"/>
      <c r="H45" s="126"/>
      <c r="I45" s="126"/>
      <c r="J45" s="126"/>
      <c r="K45" s="127"/>
      <c r="L45" s="128"/>
      <c r="M45" s="129"/>
      <c r="N45" s="129"/>
      <c r="O45" s="130"/>
      <c r="P45" s="21"/>
      <c r="Q45" s="17"/>
      <c r="R45" s="17"/>
      <c r="S45" s="17"/>
      <c r="T45" s="17"/>
      <c r="U45" s="17"/>
      <c r="V45" s="6"/>
      <c r="W45" s="5"/>
      <c r="X45" s="131"/>
      <c r="Y45" s="132"/>
      <c r="Z45" s="132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24"/>
      <c r="AS45" s="6"/>
    </row>
    <row r="46" spans="1:45" ht="12.95" customHeight="1" x14ac:dyDescent="0.25">
      <c r="A46" s="5"/>
      <c r="V46" s="6"/>
      <c r="W46" s="5"/>
      <c r="X46" s="131" t="s">
        <v>114</v>
      </c>
      <c r="Y46" s="132"/>
      <c r="Z46" s="132"/>
      <c r="AA46" s="109">
        <f>SUM(AA40:AJ44)</f>
        <v>1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33">
        <f>SUM(AK40:AS45)</f>
        <v>2</v>
      </c>
      <c r="AL46" s="133"/>
      <c r="AM46" s="133"/>
      <c r="AN46" s="133"/>
      <c r="AO46" s="133"/>
      <c r="AP46" s="133"/>
      <c r="AQ46" s="133"/>
      <c r="AR46" s="134"/>
      <c r="AS46" s="6"/>
    </row>
    <row r="47" spans="1:45" ht="12.95" customHeight="1" x14ac:dyDescent="0.25">
      <c r="A47" s="5"/>
      <c r="B47" s="4" t="s">
        <v>62</v>
      </c>
      <c r="V47" s="6"/>
      <c r="W47" s="5"/>
      <c r="X47" s="131"/>
      <c r="Y47" s="132"/>
      <c r="Z47" s="132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33"/>
      <c r="AL47" s="133"/>
      <c r="AM47" s="133"/>
      <c r="AN47" s="133"/>
      <c r="AO47" s="133"/>
      <c r="AP47" s="133"/>
      <c r="AQ47" s="133"/>
      <c r="AR47" s="13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95" t="s">
        <v>66</v>
      </c>
      <c r="C49" s="96"/>
      <c r="D49" s="97"/>
      <c r="E49" s="101" t="s">
        <v>51</v>
      </c>
      <c r="F49" s="102"/>
      <c r="G49" s="102"/>
      <c r="H49" s="102"/>
      <c r="I49" s="103"/>
      <c r="J49" s="101" t="s">
        <v>140</v>
      </c>
      <c r="K49" s="102"/>
      <c r="L49" s="102"/>
      <c r="M49" s="103"/>
      <c r="N49" s="107" t="s">
        <v>65</v>
      </c>
      <c r="O49" s="108"/>
      <c r="P49" s="109" t="s">
        <v>52</v>
      </c>
      <c r="Q49" s="109"/>
      <c r="R49" s="109"/>
      <c r="S49" s="109"/>
      <c r="T49" s="109"/>
      <c r="U49" s="109"/>
      <c r="V49" s="6"/>
      <c r="W49" s="5"/>
      <c r="X49" s="5"/>
      <c r="AR49" s="6"/>
      <c r="AS49" s="6"/>
    </row>
    <row r="50" spans="1:45" ht="12.95" customHeight="1" x14ac:dyDescent="0.25">
      <c r="A50" s="5"/>
      <c r="B50" s="98"/>
      <c r="C50" s="99"/>
      <c r="D50" s="100"/>
      <c r="E50" s="104"/>
      <c r="F50" s="105"/>
      <c r="G50" s="105"/>
      <c r="H50" s="105"/>
      <c r="I50" s="106"/>
      <c r="J50" s="104"/>
      <c r="K50" s="105"/>
      <c r="L50" s="105"/>
      <c r="M50" s="106"/>
      <c r="N50" s="69" t="s">
        <v>64</v>
      </c>
      <c r="O50" s="71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86" t="s">
        <v>67</v>
      </c>
      <c r="C51" s="86"/>
      <c r="D51" s="86"/>
      <c r="E51" s="87" t="s">
        <v>139</v>
      </c>
      <c r="F51" s="88"/>
      <c r="G51" s="88"/>
      <c r="H51" s="88"/>
      <c r="I51" s="89"/>
      <c r="J51" s="120">
        <v>0</v>
      </c>
      <c r="K51" s="121"/>
      <c r="L51" s="121"/>
      <c r="M51" s="122"/>
      <c r="N51" s="87" t="s">
        <v>145</v>
      </c>
      <c r="O51" s="89"/>
      <c r="P51" s="35">
        <f>P25</f>
        <v>1</v>
      </c>
      <c r="Q51" s="10"/>
      <c r="R51" s="10"/>
      <c r="S51" s="10"/>
      <c r="T51" s="10"/>
      <c r="U51" s="10"/>
      <c r="V51" s="6"/>
      <c r="W51" s="5"/>
      <c r="X51" s="123" t="s">
        <v>119</v>
      </c>
      <c r="Y51" s="113"/>
      <c r="Z51" s="113"/>
      <c r="AA51" s="113"/>
      <c r="AB51" s="113" t="s">
        <v>120</v>
      </c>
      <c r="AC51" s="113" t="s">
        <v>114</v>
      </c>
      <c r="AD51" s="113"/>
      <c r="AE51" s="113"/>
      <c r="AF51" s="113"/>
      <c r="AG51" s="113"/>
      <c r="AH51" s="113"/>
      <c r="AI51" s="113"/>
      <c r="AJ51" s="113"/>
      <c r="AK51" s="113"/>
      <c r="AL51" s="113" t="s">
        <v>121</v>
      </c>
      <c r="AM51" s="113" t="s">
        <v>122</v>
      </c>
      <c r="AN51" s="113"/>
      <c r="AO51" s="113"/>
      <c r="AP51" s="113"/>
      <c r="AQ51" s="113"/>
      <c r="AR51" s="116"/>
      <c r="AS51" s="6"/>
    </row>
    <row r="52" spans="1:45" ht="12.95" customHeight="1" x14ac:dyDescent="0.25">
      <c r="A52" s="5"/>
      <c r="B52" s="53" t="s">
        <v>68</v>
      </c>
      <c r="C52" s="54"/>
      <c r="D52" s="55"/>
      <c r="E52" s="87" t="str">
        <f>G26</f>
        <v>SULFURO DE COBRE</v>
      </c>
      <c r="F52" s="88"/>
      <c r="G52" s="88"/>
      <c r="H52" s="88"/>
      <c r="I52" s="89"/>
      <c r="J52" s="117">
        <f>L26</f>
        <v>0</v>
      </c>
      <c r="K52" s="118"/>
      <c r="L52" s="118"/>
      <c r="M52" s="119"/>
      <c r="N52" s="87" t="s">
        <v>145</v>
      </c>
      <c r="O52" s="89"/>
      <c r="P52" s="35">
        <f>P44</f>
        <v>0</v>
      </c>
      <c r="Q52" s="10"/>
      <c r="R52" s="10"/>
      <c r="S52" s="10"/>
      <c r="T52" s="10"/>
      <c r="U52" s="10"/>
      <c r="V52" s="6"/>
      <c r="W52" s="5"/>
      <c r="X52" s="12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6"/>
      <c r="AS52" s="6"/>
    </row>
    <row r="53" spans="1:45" ht="12.95" customHeight="1" x14ac:dyDescent="0.25">
      <c r="A53" s="5"/>
      <c r="B53" s="53" t="s">
        <v>69</v>
      </c>
      <c r="C53" s="54"/>
      <c r="D53" s="55"/>
      <c r="E53" s="78"/>
      <c r="F53" s="79"/>
      <c r="G53" s="79"/>
      <c r="H53" s="79"/>
      <c r="I53" s="80"/>
      <c r="J53" s="78"/>
      <c r="K53" s="79"/>
      <c r="L53" s="79"/>
      <c r="M53" s="80"/>
      <c r="N53" s="78"/>
      <c r="O53" s="80"/>
      <c r="P53" s="22"/>
      <c r="Q53" s="10"/>
      <c r="R53" s="10"/>
      <c r="S53" s="10"/>
      <c r="T53" s="10"/>
      <c r="U53" s="10"/>
      <c r="V53" s="6"/>
      <c r="W53" s="5"/>
      <c r="X53" s="115">
        <f>AN35</f>
        <v>6</v>
      </c>
      <c r="Y53" s="112"/>
      <c r="Z53" s="112"/>
      <c r="AA53" s="112"/>
      <c r="AB53" s="113" t="s">
        <v>120</v>
      </c>
      <c r="AC53" s="112">
        <f>AK46</f>
        <v>2</v>
      </c>
      <c r="AD53" s="112"/>
      <c r="AE53" s="112"/>
      <c r="AF53" s="112"/>
      <c r="AG53" s="112"/>
      <c r="AH53" s="112"/>
      <c r="AI53" s="112"/>
      <c r="AJ53" s="112"/>
      <c r="AK53" s="112"/>
      <c r="AL53" s="113" t="s">
        <v>121</v>
      </c>
      <c r="AM53" s="112">
        <f>X53+AC53</f>
        <v>8</v>
      </c>
      <c r="AN53" s="112"/>
      <c r="AO53" s="112"/>
      <c r="AP53" s="112"/>
      <c r="AQ53" s="112"/>
      <c r="AR53" s="114"/>
      <c r="AS53" s="6"/>
    </row>
    <row r="54" spans="1:45" ht="12.95" customHeight="1" x14ac:dyDescent="0.25">
      <c r="A54" s="5"/>
      <c r="B54" s="53" t="s">
        <v>70</v>
      </c>
      <c r="C54" s="54"/>
      <c r="D54" s="55"/>
      <c r="E54" s="56"/>
      <c r="F54" s="57"/>
      <c r="G54" s="57"/>
      <c r="H54" s="57"/>
      <c r="I54" s="58"/>
      <c r="J54" s="56"/>
      <c r="K54" s="57"/>
      <c r="L54" s="57"/>
      <c r="M54" s="58"/>
      <c r="N54" s="56"/>
      <c r="O54" s="58"/>
      <c r="P54" s="10"/>
      <c r="Q54" s="10"/>
      <c r="R54" s="10"/>
      <c r="S54" s="10"/>
      <c r="T54" s="10"/>
      <c r="U54" s="10"/>
      <c r="V54" s="6"/>
      <c r="W54" s="5"/>
      <c r="X54" s="115"/>
      <c r="Y54" s="112"/>
      <c r="Z54" s="112"/>
      <c r="AA54" s="112"/>
      <c r="AB54" s="113"/>
      <c r="AC54" s="112"/>
      <c r="AD54" s="112"/>
      <c r="AE54" s="112"/>
      <c r="AF54" s="112"/>
      <c r="AG54" s="112"/>
      <c r="AH54" s="112"/>
      <c r="AI54" s="112"/>
      <c r="AJ54" s="112"/>
      <c r="AK54" s="112"/>
      <c r="AL54" s="113"/>
      <c r="AM54" s="112"/>
      <c r="AN54" s="112"/>
      <c r="AO54" s="112"/>
      <c r="AP54" s="112"/>
      <c r="AQ54" s="112"/>
      <c r="AR54" s="114"/>
      <c r="AS54" s="6"/>
    </row>
    <row r="55" spans="1:45" ht="12.95" customHeight="1" x14ac:dyDescent="0.25">
      <c r="A55" s="5"/>
      <c r="B55" s="53" t="s">
        <v>71</v>
      </c>
      <c r="C55" s="54"/>
      <c r="D55" s="55"/>
      <c r="E55" s="56"/>
      <c r="F55" s="57"/>
      <c r="G55" s="57"/>
      <c r="H55" s="57"/>
      <c r="I55" s="58"/>
      <c r="J55" s="56"/>
      <c r="K55" s="57"/>
      <c r="L55" s="57"/>
      <c r="M55" s="58"/>
      <c r="N55" s="56"/>
      <c r="O55" s="58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53" t="s">
        <v>72</v>
      </c>
      <c r="C56" s="54"/>
      <c r="D56" s="55"/>
      <c r="E56" s="56"/>
      <c r="F56" s="57"/>
      <c r="G56" s="57"/>
      <c r="H56" s="57"/>
      <c r="I56" s="58"/>
      <c r="J56" s="56"/>
      <c r="K56" s="57"/>
      <c r="L56" s="57"/>
      <c r="M56" s="58"/>
      <c r="N56" s="56"/>
      <c r="O56" s="58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53" t="s">
        <v>73</v>
      </c>
      <c r="C57" s="54"/>
      <c r="D57" s="55"/>
      <c r="E57" s="56"/>
      <c r="F57" s="57"/>
      <c r="G57" s="57"/>
      <c r="H57" s="57"/>
      <c r="I57" s="58"/>
      <c r="J57" s="56"/>
      <c r="K57" s="57"/>
      <c r="L57" s="57"/>
      <c r="M57" s="58"/>
      <c r="N57" s="56"/>
      <c r="O57" s="58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53" t="s">
        <v>74</v>
      </c>
      <c r="C58" s="54"/>
      <c r="D58" s="55"/>
      <c r="E58" s="56"/>
      <c r="F58" s="57"/>
      <c r="G58" s="57"/>
      <c r="H58" s="57"/>
      <c r="I58" s="58"/>
      <c r="J58" s="56"/>
      <c r="K58" s="57"/>
      <c r="L58" s="57"/>
      <c r="M58" s="58"/>
      <c r="N58" s="56"/>
      <c r="O58" s="58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53" t="s">
        <v>75</v>
      </c>
      <c r="C59" s="54"/>
      <c r="D59" s="55"/>
      <c r="E59" s="61"/>
      <c r="F59" s="62"/>
      <c r="G59" s="62"/>
      <c r="H59" s="62"/>
      <c r="I59" s="63"/>
      <c r="N59" s="61"/>
      <c r="O59" s="63"/>
      <c r="P59" s="23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53" t="s">
        <v>76</v>
      </c>
      <c r="C60" s="54"/>
      <c r="D60" s="55"/>
      <c r="E60" s="61"/>
      <c r="F60" s="62"/>
      <c r="G60" s="62"/>
      <c r="H60" s="62"/>
      <c r="I60" s="63"/>
      <c r="J60" s="61"/>
      <c r="K60" s="62"/>
      <c r="L60" s="62"/>
      <c r="M60" s="63"/>
      <c r="N60" s="61"/>
      <c r="O60" s="63"/>
      <c r="P60" s="24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138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53" t="s">
        <v>77</v>
      </c>
      <c r="C61" s="54"/>
      <c r="D61" s="55"/>
      <c r="E61" s="56"/>
      <c r="F61" s="57"/>
      <c r="G61" s="57"/>
      <c r="H61" s="57"/>
      <c r="I61" s="58"/>
      <c r="J61" s="56"/>
      <c r="K61" s="57"/>
      <c r="L61" s="57"/>
      <c r="M61" s="58"/>
      <c r="N61" s="56"/>
      <c r="O61" s="58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53" t="s">
        <v>78</v>
      </c>
      <c r="C62" s="54"/>
      <c r="D62" s="55"/>
      <c r="E62" s="56"/>
      <c r="F62" s="57"/>
      <c r="G62" s="57"/>
      <c r="H62" s="57"/>
      <c r="I62" s="58"/>
      <c r="J62" s="56"/>
      <c r="K62" s="57"/>
      <c r="L62" s="57"/>
      <c r="M62" s="58"/>
      <c r="N62" s="56"/>
      <c r="O62" s="58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5" t="s">
        <v>135</v>
      </c>
      <c r="AR62" s="6"/>
      <c r="AS62" s="6"/>
    </row>
    <row r="63" spans="1:45" ht="12.95" customHeight="1" x14ac:dyDescent="0.25">
      <c r="A63" s="5"/>
      <c r="B63" s="53" t="s">
        <v>79</v>
      </c>
      <c r="C63" s="54"/>
      <c r="D63" s="55"/>
      <c r="E63" s="56"/>
      <c r="F63" s="57"/>
      <c r="G63" s="57"/>
      <c r="H63" s="57"/>
      <c r="I63" s="58"/>
      <c r="J63" s="56"/>
      <c r="K63" s="57"/>
      <c r="L63" s="57"/>
      <c r="M63" s="58"/>
      <c r="N63" s="56"/>
      <c r="O63" s="58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53" t="s">
        <v>80</v>
      </c>
      <c r="C64" s="54"/>
      <c r="D64" s="55"/>
      <c r="E64" s="56"/>
      <c r="F64" s="57"/>
      <c r="G64" s="57"/>
      <c r="H64" s="57"/>
      <c r="I64" s="58"/>
      <c r="J64" s="56"/>
      <c r="K64" s="57"/>
      <c r="L64" s="57"/>
      <c r="M64" s="58"/>
      <c r="N64" s="56"/>
      <c r="O64" s="58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53" t="s">
        <v>81</v>
      </c>
      <c r="C65" s="54"/>
      <c r="D65" s="55"/>
      <c r="E65" s="56"/>
      <c r="F65" s="57"/>
      <c r="G65" s="57"/>
      <c r="H65" s="57"/>
      <c r="I65" s="58"/>
      <c r="J65" s="56"/>
      <c r="K65" s="57"/>
      <c r="L65" s="57"/>
      <c r="M65" s="58"/>
      <c r="N65" s="56"/>
      <c r="O65" s="58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53" t="s">
        <v>82</v>
      </c>
      <c r="C66" s="54"/>
      <c r="D66" s="55"/>
      <c r="E66" s="56"/>
      <c r="F66" s="57"/>
      <c r="G66" s="57"/>
      <c r="H66" s="57"/>
      <c r="I66" s="58"/>
      <c r="J66" s="56"/>
      <c r="K66" s="57"/>
      <c r="L66" s="57"/>
      <c r="M66" s="58"/>
      <c r="N66" s="56"/>
      <c r="O66" s="58"/>
      <c r="P66" s="10"/>
      <c r="Q66" s="10"/>
      <c r="R66" s="10"/>
      <c r="S66" s="10"/>
      <c r="T66" s="10"/>
      <c r="U66" s="10"/>
      <c r="V66" s="6"/>
      <c r="W66" s="5"/>
      <c r="X66" s="110" t="s">
        <v>144</v>
      </c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111"/>
      <c r="AS66" s="6"/>
    </row>
    <row r="67" spans="1:45" ht="12.95" customHeight="1" x14ac:dyDescent="0.25">
      <c r="A67" s="5"/>
      <c r="B67" s="53" t="s">
        <v>83</v>
      </c>
      <c r="C67" s="54"/>
      <c r="D67" s="55"/>
      <c r="E67" s="56"/>
      <c r="F67" s="57"/>
      <c r="G67" s="57"/>
      <c r="H67" s="57"/>
      <c r="I67" s="58"/>
      <c r="J67" s="56"/>
      <c r="K67" s="57"/>
      <c r="L67" s="57"/>
      <c r="M67" s="58"/>
      <c r="N67" s="56"/>
      <c r="O67" s="58"/>
      <c r="P67" s="10"/>
      <c r="Q67" s="10"/>
      <c r="R67" s="10"/>
      <c r="S67" s="10"/>
      <c r="T67" s="10"/>
      <c r="U67" s="10"/>
      <c r="V67" s="6"/>
      <c r="W67" s="5"/>
      <c r="X67" s="92" t="s">
        <v>28</v>
      </c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93"/>
      <c r="AS67" s="6"/>
    </row>
    <row r="68" spans="1:45" ht="12.95" customHeight="1" x14ac:dyDescent="0.25">
      <c r="A68" s="5"/>
      <c r="B68" s="53" t="s">
        <v>84</v>
      </c>
      <c r="C68" s="54"/>
      <c r="D68" s="55"/>
      <c r="E68" s="56"/>
      <c r="F68" s="57"/>
      <c r="G68" s="57"/>
      <c r="H68" s="57"/>
      <c r="I68" s="58"/>
      <c r="J68" s="56"/>
      <c r="K68" s="57"/>
      <c r="L68" s="57"/>
      <c r="M68" s="58"/>
      <c r="N68" s="56"/>
      <c r="O68" s="58"/>
      <c r="P68" s="10"/>
      <c r="Q68" s="10"/>
      <c r="R68" s="10"/>
      <c r="S68" s="10"/>
      <c r="T68" s="10"/>
      <c r="U68" s="10"/>
      <c r="V68" s="6"/>
      <c r="W68" s="5"/>
      <c r="X68" s="92" t="s">
        <v>29</v>
      </c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93"/>
      <c r="AS68" s="6"/>
    </row>
    <row r="69" spans="1:45" ht="12.95" customHeight="1" x14ac:dyDescent="0.25">
      <c r="A69" s="5"/>
      <c r="B69" s="53" t="s">
        <v>15</v>
      </c>
      <c r="C69" s="54"/>
      <c r="D69" s="55"/>
      <c r="E69" s="56"/>
      <c r="F69" s="57"/>
      <c r="G69" s="57"/>
      <c r="H69" s="57"/>
      <c r="I69" s="58"/>
      <c r="J69" s="56"/>
      <c r="K69" s="57"/>
      <c r="L69" s="57"/>
      <c r="M69" s="58"/>
      <c r="N69" s="56"/>
      <c r="O69" s="58"/>
      <c r="P69" s="10"/>
      <c r="Q69" s="10"/>
      <c r="R69" s="10"/>
      <c r="S69" s="10"/>
      <c r="T69" s="10"/>
      <c r="U69" s="10"/>
      <c r="V69" s="6"/>
      <c r="W69" s="5"/>
      <c r="X69" s="92" t="s">
        <v>30</v>
      </c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93"/>
      <c r="AS69" s="6"/>
    </row>
    <row r="70" spans="1:45" ht="12.95" customHeight="1" x14ac:dyDescent="0.25">
      <c r="A70" s="5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6"/>
      <c r="W70" s="5"/>
      <c r="X70" s="92" t="s">
        <v>31</v>
      </c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93"/>
      <c r="AS70" s="6"/>
    </row>
    <row r="71" spans="1:45" ht="12.95" customHeight="1" x14ac:dyDescent="0.25">
      <c r="A71" s="5"/>
      <c r="B71" s="94" t="s">
        <v>85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6"/>
      <c r="W71" s="5"/>
      <c r="X71" s="92" t="s">
        <v>32</v>
      </c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93"/>
      <c r="AS71" s="6"/>
    </row>
    <row r="72" spans="1:45" ht="12.95" customHeight="1" x14ac:dyDescent="0.25">
      <c r="A72" s="5"/>
      <c r="B72" s="95" t="s">
        <v>66</v>
      </c>
      <c r="C72" s="96"/>
      <c r="D72" s="97"/>
      <c r="E72" s="101" t="s">
        <v>51</v>
      </c>
      <c r="F72" s="102"/>
      <c r="G72" s="102"/>
      <c r="H72" s="102"/>
      <c r="I72" s="103"/>
      <c r="J72" s="101" t="s">
        <v>140</v>
      </c>
      <c r="K72" s="102"/>
      <c r="L72" s="102"/>
      <c r="M72" s="103"/>
      <c r="N72" s="107" t="s">
        <v>65</v>
      </c>
      <c r="O72" s="108"/>
      <c r="P72" s="109" t="s">
        <v>52</v>
      </c>
      <c r="Q72" s="109"/>
      <c r="R72" s="109"/>
      <c r="S72" s="109"/>
      <c r="T72" s="109"/>
      <c r="U72" s="109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98"/>
      <c r="C73" s="99"/>
      <c r="D73" s="100"/>
      <c r="E73" s="104"/>
      <c r="F73" s="105"/>
      <c r="G73" s="105"/>
      <c r="H73" s="105"/>
      <c r="I73" s="106"/>
      <c r="J73" s="104"/>
      <c r="K73" s="105"/>
      <c r="L73" s="105"/>
      <c r="M73" s="106"/>
      <c r="N73" s="69" t="s">
        <v>64</v>
      </c>
      <c r="O73" s="71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86" t="s">
        <v>67</v>
      </c>
      <c r="C74" s="86"/>
      <c r="D74" s="86"/>
      <c r="E74" s="87" t="str">
        <f>E51</f>
        <v>OXIDO DE COBRE</v>
      </c>
      <c r="F74" s="88"/>
      <c r="G74" s="88"/>
      <c r="H74" s="88"/>
      <c r="I74" s="89"/>
      <c r="J74" s="90">
        <f>J51</f>
        <v>0</v>
      </c>
      <c r="K74" s="88"/>
      <c r="L74" s="88"/>
      <c r="M74" s="89"/>
      <c r="N74" s="87"/>
      <c r="O74" s="89"/>
      <c r="P74" s="18">
        <f>P51</f>
        <v>1</v>
      </c>
      <c r="Q74" s="26"/>
      <c r="R74" s="22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53" t="s">
        <v>68</v>
      </c>
      <c r="C75" s="54"/>
      <c r="D75" s="55"/>
      <c r="E75" s="87" t="str">
        <f>E52</f>
        <v>SULFURO DE COBRE</v>
      </c>
      <c r="F75" s="88"/>
      <c r="G75" s="88"/>
      <c r="H75" s="88"/>
      <c r="I75" s="89"/>
      <c r="J75" s="90">
        <f>L26</f>
        <v>0</v>
      </c>
      <c r="K75" s="88"/>
      <c r="L75" s="88"/>
      <c r="M75" s="89"/>
      <c r="N75" s="87" t="str">
        <f>N52</f>
        <v>TM</v>
      </c>
      <c r="O75" s="89"/>
      <c r="P75" s="35">
        <f>P44</f>
        <v>0</v>
      </c>
      <c r="Q75" s="22"/>
      <c r="R75" s="22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53" t="s">
        <v>69</v>
      </c>
      <c r="C76" s="54"/>
      <c r="D76" s="55"/>
      <c r="E76" s="78"/>
      <c r="F76" s="79"/>
      <c r="G76" s="79"/>
      <c r="H76" s="79"/>
      <c r="I76" s="80"/>
      <c r="J76" s="78"/>
      <c r="K76" s="79"/>
      <c r="L76" s="79"/>
      <c r="M76" s="80"/>
      <c r="N76" s="78"/>
      <c r="O76" s="80"/>
      <c r="P76" s="22"/>
      <c r="Q76" s="22"/>
      <c r="R76" s="22"/>
      <c r="S76" s="10"/>
      <c r="T76" s="10"/>
      <c r="U76" s="10"/>
      <c r="V76" s="6"/>
      <c r="W76" s="5"/>
      <c r="X76" s="5"/>
      <c r="Y76" s="81" t="s">
        <v>21</v>
      </c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3"/>
      <c r="AR76" s="6"/>
      <c r="AS76" s="6"/>
    </row>
    <row r="77" spans="1:45" ht="12.95" customHeight="1" x14ac:dyDescent="0.25">
      <c r="A77" s="5"/>
      <c r="B77" s="53" t="s">
        <v>70</v>
      </c>
      <c r="C77" s="54"/>
      <c r="D77" s="55"/>
      <c r="E77" s="78"/>
      <c r="F77" s="79"/>
      <c r="G77" s="79"/>
      <c r="H77" s="79"/>
      <c r="I77" s="80"/>
      <c r="J77" s="78"/>
      <c r="K77" s="79"/>
      <c r="L77" s="79"/>
      <c r="M77" s="80"/>
      <c r="N77" s="78"/>
      <c r="O77" s="80"/>
      <c r="P77" s="22"/>
      <c r="Q77" s="22"/>
      <c r="R77" s="22"/>
      <c r="S77" s="10"/>
      <c r="T77" s="10"/>
      <c r="U77" s="10"/>
      <c r="V77" s="6"/>
      <c r="W77" s="5"/>
      <c r="X77" s="5"/>
      <c r="Y77" s="84" t="s">
        <v>23</v>
      </c>
      <c r="Z77" s="85"/>
      <c r="AA77" s="85"/>
      <c r="AB77" s="85"/>
      <c r="AC77" s="85"/>
      <c r="AD77" s="85"/>
      <c r="AE77" s="85"/>
      <c r="AF77" s="72" t="s">
        <v>24</v>
      </c>
      <c r="AG77" s="72"/>
      <c r="AH77" s="72"/>
      <c r="AI77" s="72"/>
      <c r="AJ77" s="73"/>
      <c r="AR77" s="6"/>
      <c r="AS77" s="6"/>
    </row>
    <row r="78" spans="1:45" ht="12.95" customHeight="1" x14ac:dyDescent="0.25">
      <c r="A78" s="5"/>
      <c r="B78" s="53" t="s">
        <v>71</v>
      </c>
      <c r="C78" s="54"/>
      <c r="D78" s="55"/>
      <c r="E78" s="56"/>
      <c r="F78" s="57"/>
      <c r="G78" s="57"/>
      <c r="H78" s="57"/>
      <c r="I78" s="58"/>
      <c r="J78" s="56"/>
      <c r="K78" s="57"/>
      <c r="L78" s="57"/>
      <c r="M78" s="58"/>
      <c r="N78" s="56"/>
      <c r="O78" s="58"/>
      <c r="P78" s="10"/>
      <c r="Q78" s="10"/>
      <c r="R78" s="10"/>
      <c r="S78" s="10"/>
      <c r="T78" s="10"/>
      <c r="U78" s="10"/>
      <c r="V78" s="6"/>
      <c r="W78" s="5"/>
      <c r="X78" s="5"/>
      <c r="Y78" s="74" t="s">
        <v>22</v>
      </c>
      <c r="Z78" s="75"/>
      <c r="AA78" s="75"/>
      <c r="AB78" s="75"/>
      <c r="AC78" s="75"/>
      <c r="AD78" s="75"/>
      <c r="AE78" s="75"/>
      <c r="AF78" s="76" t="s">
        <v>24</v>
      </c>
      <c r="AG78" s="76"/>
      <c r="AH78" s="76"/>
      <c r="AI78" s="76"/>
      <c r="AJ78" s="77"/>
      <c r="AK78" s="27" t="s">
        <v>33</v>
      </c>
      <c r="AR78" s="6"/>
      <c r="AS78" s="6"/>
    </row>
    <row r="79" spans="1:45" ht="12.95" customHeight="1" x14ac:dyDescent="0.25">
      <c r="A79" s="5"/>
      <c r="B79" s="53" t="s">
        <v>72</v>
      </c>
      <c r="C79" s="54"/>
      <c r="D79" s="55"/>
      <c r="E79" s="56"/>
      <c r="F79" s="57"/>
      <c r="G79" s="57"/>
      <c r="H79" s="57"/>
      <c r="I79" s="58"/>
      <c r="J79" s="56"/>
      <c r="K79" s="57"/>
      <c r="L79" s="57"/>
      <c r="M79" s="58"/>
      <c r="N79" s="56"/>
      <c r="O79" s="58"/>
      <c r="P79" s="10"/>
      <c r="Q79" s="10"/>
      <c r="R79" s="10"/>
      <c r="S79" s="10"/>
      <c r="T79" s="10"/>
      <c r="U79" s="10"/>
      <c r="V79" s="6"/>
      <c r="W79" s="5"/>
      <c r="X79" s="5"/>
      <c r="Y79" s="69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1"/>
      <c r="AR79" s="6"/>
      <c r="AS79" s="6"/>
    </row>
    <row r="80" spans="1:45" ht="12.95" customHeight="1" x14ac:dyDescent="0.25">
      <c r="A80" s="5"/>
      <c r="B80" s="53" t="s">
        <v>73</v>
      </c>
      <c r="C80" s="54"/>
      <c r="D80" s="55"/>
      <c r="E80" s="56"/>
      <c r="F80" s="57"/>
      <c r="G80" s="57"/>
      <c r="H80" s="57"/>
      <c r="I80" s="58"/>
      <c r="J80" s="56"/>
      <c r="K80" s="57"/>
      <c r="L80" s="57"/>
      <c r="M80" s="58"/>
      <c r="N80" s="56"/>
      <c r="O80" s="58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53" t="s">
        <v>74</v>
      </c>
      <c r="C81" s="54"/>
      <c r="D81" s="55"/>
      <c r="E81" s="61"/>
      <c r="F81" s="62"/>
      <c r="G81" s="62"/>
      <c r="H81" s="62"/>
      <c r="I81" s="63"/>
      <c r="J81" s="61"/>
      <c r="K81" s="62"/>
      <c r="L81" s="62"/>
      <c r="M81" s="63"/>
      <c r="N81" s="61"/>
      <c r="O81" s="63"/>
      <c r="P81" s="24"/>
      <c r="Q81" s="24"/>
      <c r="R81" s="10"/>
      <c r="S81" s="10"/>
      <c r="T81" s="10"/>
      <c r="U81" s="10"/>
      <c r="V81" s="6"/>
      <c r="W81" s="5"/>
      <c r="X81" s="5"/>
      <c r="Y81" s="64" t="s">
        <v>34</v>
      </c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5"/>
      <c r="AS81" s="6"/>
    </row>
    <row r="82" spans="1:45" ht="12.95" customHeight="1" x14ac:dyDescent="0.25">
      <c r="A82" s="5"/>
      <c r="B82" s="53" t="s">
        <v>75</v>
      </c>
      <c r="C82" s="54"/>
      <c r="D82" s="55"/>
      <c r="E82" s="61"/>
      <c r="F82" s="62"/>
      <c r="G82" s="62"/>
      <c r="H82" s="62"/>
      <c r="I82" s="63"/>
      <c r="J82" s="66"/>
      <c r="K82" s="67"/>
      <c r="L82" s="67"/>
      <c r="M82" s="68"/>
      <c r="N82" s="61"/>
      <c r="O82" s="63"/>
      <c r="P82" s="23"/>
      <c r="Q82" s="24"/>
      <c r="R82" s="24"/>
      <c r="S82" s="10"/>
      <c r="T82" s="10"/>
      <c r="U82" s="10"/>
      <c r="V82" s="6"/>
      <c r="W82" s="5"/>
      <c r="X82" s="5"/>
      <c r="Y82" s="59" t="s">
        <v>35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60"/>
      <c r="AS82" s="6"/>
    </row>
    <row r="83" spans="1:45" ht="12.95" customHeight="1" x14ac:dyDescent="0.25">
      <c r="A83" s="5"/>
      <c r="B83" s="53" t="s">
        <v>76</v>
      </c>
      <c r="C83" s="54"/>
      <c r="D83" s="55"/>
      <c r="E83" s="61"/>
      <c r="F83" s="62"/>
      <c r="G83" s="62"/>
      <c r="H83" s="62"/>
      <c r="I83" s="63"/>
      <c r="J83" s="61"/>
      <c r="K83" s="62"/>
      <c r="L83" s="62"/>
      <c r="M83" s="63"/>
      <c r="N83" s="61"/>
      <c r="O83" s="63"/>
      <c r="P83" s="24"/>
      <c r="Q83" s="24"/>
      <c r="R83" s="24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53" t="s">
        <v>77</v>
      </c>
      <c r="C84" s="54"/>
      <c r="D84" s="55"/>
      <c r="E84" s="56"/>
      <c r="F84" s="57"/>
      <c r="G84" s="57"/>
      <c r="H84" s="57"/>
      <c r="I84" s="58"/>
      <c r="J84" s="56"/>
      <c r="K84" s="57"/>
      <c r="L84" s="57"/>
      <c r="M84" s="58"/>
      <c r="N84" s="56"/>
      <c r="O84" s="58"/>
      <c r="P84" s="10"/>
      <c r="Q84" s="10"/>
      <c r="R84" s="10"/>
      <c r="S84" s="10"/>
      <c r="T84" s="10"/>
      <c r="U84" s="10"/>
      <c r="V84" s="6"/>
      <c r="W84" s="5"/>
      <c r="X84" s="5"/>
      <c r="Y84" s="59" t="s">
        <v>127</v>
      </c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  <c r="AS84" s="6"/>
    </row>
    <row r="85" spans="1:45" ht="12.95" customHeight="1" x14ac:dyDescent="0.25">
      <c r="A85" s="5"/>
      <c r="B85" s="53" t="s">
        <v>78</v>
      </c>
      <c r="C85" s="54"/>
      <c r="D85" s="55"/>
      <c r="E85" s="56"/>
      <c r="F85" s="57"/>
      <c r="G85" s="57"/>
      <c r="H85" s="57"/>
      <c r="I85" s="58"/>
      <c r="J85" s="56"/>
      <c r="K85" s="57"/>
      <c r="L85" s="57"/>
      <c r="M85" s="58"/>
      <c r="N85" s="56"/>
      <c r="O85" s="58"/>
      <c r="P85" s="10"/>
      <c r="Q85" s="10"/>
      <c r="R85" s="10"/>
      <c r="S85" s="10"/>
      <c r="T85" s="10"/>
      <c r="U85" s="10"/>
      <c r="V85" s="6"/>
      <c r="W85" s="5"/>
      <c r="X85" s="5"/>
      <c r="Y85" s="59" t="s">
        <v>128</v>
      </c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60"/>
      <c r="AS85" s="6"/>
    </row>
    <row r="86" spans="1:45" ht="12.95" customHeight="1" x14ac:dyDescent="0.25">
      <c r="A86" s="5"/>
      <c r="B86" s="53" t="s">
        <v>79</v>
      </c>
      <c r="C86" s="54"/>
      <c r="D86" s="55"/>
      <c r="E86" s="56"/>
      <c r="F86" s="57"/>
      <c r="G86" s="57"/>
      <c r="H86" s="57"/>
      <c r="I86" s="58"/>
      <c r="J86" s="56"/>
      <c r="K86" s="57"/>
      <c r="L86" s="57"/>
      <c r="M86" s="58"/>
      <c r="N86" s="56"/>
      <c r="O86" s="58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53" t="s">
        <v>80</v>
      </c>
      <c r="C87" s="54"/>
      <c r="D87" s="55"/>
      <c r="E87" s="56"/>
      <c r="F87" s="57"/>
      <c r="G87" s="57"/>
      <c r="H87" s="57"/>
      <c r="I87" s="58"/>
      <c r="J87" s="56"/>
      <c r="K87" s="57"/>
      <c r="L87" s="57"/>
      <c r="M87" s="58"/>
      <c r="N87" s="56"/>
      <c r="O87" s="58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53" t="s">
        <v>81</v>
      </c>
      <c r="C88" s="54"/>
      <c r="D88" s="55"/>
      <c r="E88" s="56"/>
      <c r="F88" s="57"/>
      <c r="G88" s="57"/>
      <c r="H88" s="57"/>
      <c r="I88" s="58"/>
      <c r="J88" s="56"/>
      <c r="K88" s="57"/>
      <c r="L88" s="57"/>
      <c r="M88" s="58"/>
      <c r="N88" s="56"/>
      <c r="O88" s="58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53" t="s">
        <v>82</v>
      </c>
      <c r="C89" s="54"/>
      <c r="D89" s="55"/>
      <c r="E89" s="56"/>
      <c r="F89" s="57"/>
      <c r="G89" s="57"/>
      <c r="H89" s="57"/>
      <c r="I89" s="58"/>
      <c r="J89" s="56"/>
      <c r="K89" s="57"/>
      <c r="L89" s="57"/>
      <c r="M89" s="58"/>
      <c r="N89" s="56"/>
      <c r="O89" s="58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53" t="s">
        <v>83</v>
      </c>
      <c r="C90" s="54"/>
      <c r="D90" s="55"/>
      <c r="E90" s="56"/>
      <c r="F90" s="57"/>
      <c r="G90" s="57"/>
      <c r="H90" s="57"/>
      <c r="I90" s="58"/>
      <c r="J90" s="56"/>
      <c r="K90" s="57"/>
      <c r="L90" s="57"/>
      <c r="M90" s="58"/>
      <c r="N90" s="56"/>
      <c r="O90" s="58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53" t="s">
        <v>84</v>
      </c>
      <c r="C91" s="54"/>
      <c r="D91" s="55"/>
      <c r="E91" s="56"/>
      <c r="F91" s="57"/>
      <c r="G91" s="57"/>
      <c r="H91" s="57"/>
      <c r="I91" s="58"/>
      <c r="J91" s="56"/>
      <c r="K91" s="57"/>
      <c r="L91" s="57"/>
      <c r="M91" s="58"/>
      <c r="N91" s="56"/>
      <c r="O91" s="58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53" t="s">
        <v>15</v>
      </c>
      <c r="C92" s="54"/>
      <c r="D92" s="55"/>
      <c r="E92" s="56"/>
      <c r="F92" s="57"/>
      <c r="G92" s="57"/>
      <c r="H92" s="57"/>
      <c r="I92" s="58"/>
      <c r="J92" s="56"/>
      <c r="K92" s="57"/>
      <c r="L92" s="57"/>
      <c r="M92" s="58"/>
      <c r="N92" s="56"/>
      <c r="O92" s="58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30"/>
      <c r="W93" s="28"/>
      <c r="X93" s="28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30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D11" sqref="D11:U11"/>
    </sheetView>
  </sheetViews>
  <sheetFormatPr baseColWidth="10" defaultColWidth="11.42578125" defaultRowHeight="15.75" x14ac:dyDescent="0.2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5.28515625" style="4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hidden="1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3"/>
    </row>
    <row r="2" spans="1:45" ht="12.95" customHeight="1" x14ac:dyDescent="0.25">
      <c r="A2" s="5"/>
      <c r="C2" s="59" t="s">
        <v>36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6"/>
      <c r="R2" s="46"/>
      <c r="S2" s="46"/>
      <c r="T2" s="46"/>
      <c r="U2" s="46"/>
      <c r="V2" s="6"/>
      <c r="W2" s="5"/>
      <c r="X2" s="5" t="s">
        <v>86</v>
      </c>
      <c r="AR2" s="6"/>
      <c r="AS2" s="6"/>
    </row>
    <row r="3" spans="1:45" ht="12.95" customHeight="1" x14ac:dyDescent="0.25">
      <c r="A3" s="5"/>
      <c r="C3" s="59" t="s">
        <v>37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46"/>
      <c r="R3" s="46"/>
      <c r="S3" s="46"/>
      <c r="T3" s="46"/>
      <c r="U3" s="46"/>
      <c r="V3" s="6"/>
      <c r="W3" s="5"/>
      <c r="X3" s="190" t="s">
        <v>89</v>
      </c>
      <c r="Y3" s="96"/>
      <c r="Z3" s="97"/>
      <c r="AA3" s="101" t="s">
        <v>87</v>
      </c>
      <c r="AB3" s="102"/>
      <c r="AC3" s="102"/>
      <c r="AD3" s="102"/>
      <c r="AE3" s="103"/>
      <c r="AF3" s="101" t="s">
        <v>88</v>
      </c>
      <c r="AG3" s="102"/>
      <c r="AH3" s="102"/>
      <c r="AI3" s="103"/>
      <c r="AJ3" s="107" t="s">
        <v>65</v>
      </c>
      <c r="AK3" s="108"/>
      <c r="AL3" s="109" t="s">
        <v>52</v>
      </c>
      <c r="AM3" s="109"/>
      <c r="AN3" s="109"/>
      <c r="AO3" s="109"/>
      <c r="AP3" s="109"/>
      <c r="AQ3" s="109"/>
      <c r="AR3" s="124"/>
      <c r="AS3" s="6"/>
    </row>
    <row r="4" spans="1:45" ht="12.95" customHeight="1" x14ac:dyDescent="0.25">
      <c r="A4" s="5"/>
      <c r="C4" s="59" t="s">
        <v>38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46"/>
      <c r="R4" s="46"/>
      <c r="S4" s="46"/>
      <c r="T4" s="46"/>
      <c r="U4" s="46"/>
      <c r="V4" s="6"/>
      <c r="W4" s="5"/>
      <c r="X4" s="191"/>
      <c r="Y4" s="99"/>
      <c r="Z4" s="100"/>
      <c r="AA4" s="104"/>
      <c r="AB4" s="105"/>
      <c r="AC4" s="105"/>
      <c r="AD4" s="105"/>
      <c r="AE4" s="106"/>
      <c r="AF4" s="104"/>
      <c r="AG4" s="105"/>
      <c r="AH4" s="105"/>
      <c r="AI4" s="106"/>
      <c r="AJ4" s="69" t="s">
        <v>64</v>
      </c>
      <c r="AK4" s="71"/>
      <c r="AL4" s="7"/>
      <c r="AM4" s="7"/>
      <c r="AN4" s="186"/>
      <c r="AO4" s="187"/>
      <c r="AP4" s="7"/>
      <c r="AQ4" s="7"/>
      <c r="AR4" s="36"/>
      <c r="AS4" s="6"/>
    </row>
    <row r="5" spans="1:45" ht="12.95" customHeight="1" x14ac:dyDescent="0.25">
      <c r="A5" s="5"/>
      <c r="E5" s="188" t="s">
        <v>160</v>
      </c>
      <c r="F5" s="188"/>
      <c r="G5" s="188"/>
      <c r="H5" s="188"/>
      <c r="I5" s="188"/>
      <c r="K5" s="8" t="s">
        <v>154</v>
      </c>
      <c r="L5" s="52"/>
      <c r="N5" s="109" t="s">
        <v>40</v>
      </c>
      <c r="O5" s="109"/>
      <c r="P5" s="109"/>
      <c r="Q5" s="109"/>
      <c r="R5" s="109"/>
      <c r="S5" s="109"/>
      <c r="T5" s="109"/>
      <c r="U5" s="109"/>
      <c r="V5" s="47"/>
      <c r="W5" s="9"/>
      <c r="X5" s="189" t="s">
        <v>90</v>
      </c>
      <c r="Y5" s="86"/>
      <c r="Z5" s="86"/>
      <c r="AA5" s="56"/>
      <c r="AB5" s="57"/>
      <c r="AC5" s="57"/>
      <c r="AD5" s="57"/>
      <c r="AE5" s="58"/>
      <c r="AF5" s="56"/>
      <c r="AG5" s="57"/>
      <c r="AH5" s="57"/>
      <c r="AI5" s="58"/>
      <c r="AJ5" s="56"/>
      <c r="AK5" s="58"/>
      <c r="AL5" s="10"/>
      <c r="AM5" s="10"/>
      <c r="AN5" s="56"/>
      <c r="AO5" s="58"/>
      <c r="AP5" s="10"/>
      <c r="AQ5" s="10"/>
      <c r="AR5" s="37"/>
      <c r="AS5" s="6"/>
    </row>
    <row r="6" spans="1:45" ht="12.95" customHeight="1" x14ac:dyDescent="0.25">
      <c r="A6" s="5"/>
      <c r="L6" s="11"/>
      <c r="N6" s="49" t="s">
        <v>41</v>
      </c>
      <c r="O6" s="49"/>
      <c r="P6" s="49"/>
      <c r="Q6" s="109"/>
      <c r="R6" s="109"/>
      <c r="S6" s="109"/>
      <c r="T6" s="109"/>
      <c r="U6" s="109"/>
      <c r="V6" s="47"/>
      <c r="W6" s="9"/>
      <c r="X6" s="184" t="s">
        <v>91</v>
      </c>
      <c r="Y6" s="54"/>
      <c r="Z6" s="55"/>
      <c r="AA6" s="56"/>
      <c r="AB6" s="57"/>
      <c r="AC6" s="57"/>
      <c r="AD6" s="57"/>
      <c r="AE6" s="58"/>
      <c r="AF6" s="56"/>
      <c r="AG6" s="57"/>
      <c r="AH6" s="57"/>
      <c r="AI6" s="58"/>
      <c r="AJ6" s="56"/>
      <c r="AK6" s="58"/>
      <c r="AL6" s="10"/>
      <c r="AM6" s="10"/>
      <c r="AN6" s="56"/>
      <c r="AO6" s="58"/>
      <c r="AP6" s="10"/>
      <c r="AQ6" s="10"/>
      <c r="AR6" s="37"/>
      <c r="AS6" s="6"/>
    </row>
    <row r="7" spans="1:45" ht="12.95" customHeight="1" x14ac:dyDescent="0.25">
      <c r="A7" s="5"/>
      <c r="B7" s="4" t="s">
        <v>39</v>
      </c>
      <c r="N7" s="86" t="s">
        <v>42</v>
      </c>
      <c r="O7" s="86"/>
      <c r="P7" s="86"/>
      <c r="Q7" s="109"/>
      <c r="R7" s="109"/>
      <c r="S7" s="109"/>
      <c r="T7" s="109"/>
      <c r="U7" s="109"/>
      <c r="V7" s="47"/>
      <c r="W7" s="9"/>
      <c r="X7" s="184" t="s">
        <v>92</v>
      </c>
      <c r="Y7" s="54"/>
      <c r="Z7" s="55"/>
      <c r="AA7" s="56"/>
      <c r="AB7" s="57"/>
      <c r="AC7" s="57"/>
      <c r="AD7" s="57"/>
      <c r="AE7" s="58"/>
      <c r="AF7" s="56"/>
      <c r="AG7" s="57"/>
      <c r="AH7" s="57"/>
      <c r="AI7" s="58"/>
      <c r="AJ7" s="56"/>
      <c r="AK7" s="58"/>
      <c r="AL7" s="10"/>
      <c r="AM7" s="10"/>
      <c r="AN7" s="56"/>
      <c r="AO7" s="58"/>
      <c r="AP7" s="10"/>
      <c r="AQ7" s="10"/>
      <c r="AR7" s="37"/>
      <c r="AS7" s="6"/>
    </row>
    <row r="8" spans="1:45" ht="12.95" customHeight="1" x14ac:dyDescent="0.25">
      <c r="A8" s="5"/>
      <c r="B8" s="12"/>
      <c r="C8" s="46"/>
      <c r="D8" s="46"/>
      <c r="E8" s="52"/>
      <c r="F8" s="46"/>
      <c r="G8" s="46"/>
      <c r="H8" s="46"/>
      <c r="I8" s="46"/>
      <c r="J8" s="46"/>
      <c r="K8" s="46"/>
      <c r="L8" s="46"/>
      <c r="M8" s="46"/>
      <c r="N8" s="46"/>
      <c r="O8" s="46"/>
      <c r="V8" s="6"/>
      <c r="W8" s="5"/>
      <c r="X8" s="184" t="s">
        <v>93</v>
      </c>
      <c r="Y8" s="54"/>
      <c r="Z8" s="55"/>
      <c r="AA8" s="56"/>
      <c r="AB8" s="57"/>
      <c r="AC8" s="57"/>
      <c r="AD8" s="57"/>
      <c r="AE8" s="58"/>
      <c r="AF8" s="56"/>
      <c r="AG8" s="57"/>
      <c r="AH8" s="57"/>
      <c r="AI8" s="58"/>
      <c r="AJ8" s="56"/>
      <c r="AK8" s="58"/>
      <c r="AL8" s="10"/>
      <c r="AM8" s="10"/>
      <c r="AN8" s="56"/>
      <c r="AO8" s="58"/>
      <c r="AP8" s="10"/>
      <c r="AQ8" s="10"/>
      <c r="AR8" s="37"/>
      <c r="AS8" s="6"/>
    </row>
    <row r="9" spans="1:45" ht="12.95" customHeight="1" x14ac:dyDescent="0.25">
      <c r="A9" s="5"/>
      <c r="B9" s="76" t="s">
        <v>0</v>
      </c>
      <c r="C9" s="76"/>
      <c r="D9" s="183" t="s">
        <v>159</v>
      </c>
      <c r="E9" s="183"/>
      <c r="F9" s="183"/>
      <c r="G9" s="183"/>
      <c r="H9" s="183"/>
      <c r="I9" s="48"/>
      <c r="J9" s="48"/>
      <c r="K9" s="48"/>
      <c r="L9" s="76" t="s">
        <v>1</v>
      </c>
      <c r="M9" s="76"/>
      <c r="N9" s="76"/>
      <c r="O9" s="183" t="str">
        <f>D10</f>
        <v>CAROLINA RIVERA CANIBILO</v>
      </c>
      <c r="P9" s="183"/>
      <c r="Q9" s="183"/>
      <c r="R9" s="183"/>
      <c r="S9" s="183"/>
      <c r="T9" s="183"/>
      <c r="U9" s="183"/>
      <c r="V9" s="6"/>
      <c r="W9" s="5"/>
      <c r="X9" s="184" t="s">
        <v>94</v>
      </c>
      <c r="Y9" s="54"/>
      <c r="Z9" s="55"/>
      <c r="AA9" s="56"/>
      <c r="AB9" s="57"/>
      <c r="AC9" s="57"/>
      <c r="AD9" s="57"/>
      <c r="AE9" s="58"/>
      <c r="AF9" s="56"/>
      <c r="AG9" s="57"/>
      <c r="AH9" s="57"/>
      <c r="AI9" s="58"/>
      <c r="AJ9" s="56"/>
      <c r="AK9" s="58"/>
      <c r="AL9" s="10"/>
      <c r="AM9" s="10"/>
      <c r="AN9" s="56"/>
      <c r="AO9" s="58"/>
      <c r="AP9" s="10"/>
      <c r="AQ9" s="10"/>
      <c r="AR9" s="37"/>
      <c r="AS9" s="6"/>
    </row>
    <row r="10" spans="1:45" ht="12.95" customHeight="1" x14ac:dyDescent="0.25">
      <c r="A10" s="5"/>
      <c r="B10" s="76" t="s">
        <v>2</v>
      </c>
      <c r="C10" s="76"/>
      <c r="D10" s="185" t="s">
        <v>157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6"/>
      <c r="W10" s="5"/>
      <c r="X10" s="184" t="s">
        <v>95</v>
      </c>
      <c r="Y10" s="54"/>
      <c r="Z10" s="55"/>
      <c r="AA10" s="56"/>
      <c r="AB10" s="57"/>
      <c r="AC10" s="57"/>
      <c r="AD10" s="57"/>
      <c r="AE10" s="58"/>
      <c r="AF10" s="56"/>
      <c r="AG10" s="57"/>
      <c r="AH10" s="57"/>
      <c r="AI10" s="58"/>
      <c r="AJ10" s="56"/>
      <c r="AK10" s="58"/>
      <c r="AL10" s="10"/>
      <c r="AM10" s="10"/>
      <c r="AN10" s="56"/>
      <c r="AO10" s="58"/>
      <c r="AP10" s="10"/>
      <c r="AQ10" s="10"/>
      <c r="AR10" s="37"/>
      <c r="AS10" s="6"/>
    </row>
    <row r="11" spans="1:45" ht="12.95" customHeight="1" x14ac:dyDescent="0.25">
      <c r="A11" s="5"/>
      <c r="B11" s="76" t="s">
        <v>3</v>
      </c>
      <c r="C11" s="76"/>
      <c r="D11" s="183" t="s">
        <v>25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6"/>
      <c r="W11" s="5"/>
      <c r="X11" s="184" t="s">
        <v>96</v>
      </c>
      <c r="Y11" s="54"/>
      <c r="Z11" s="55"/>
      <c r="AA11" s="56"/>
      <c r="AB11" s="57"/>
      <c r="AC11" s="57"/>
      <c r="AD11" s="57"/>
      <c r="AE11" s="58"/>
      <c r="AF11" s="56"/>
      <c r="AG11" s="57"/>
      <c r="AH11" s="57"/>
      <c r="AI11" s="58"/>
      <c r="AJ11" s="56"/>
      <c r="AK11" s="58"/>
      <c r="AL11" s="10"/>
      <c r="AM11" s="10"/>
      <c r="AN11" s="56"/>
      <c r="AO11" s="58"/>
      <c r="AP11" s="10"/>
      <c r="AQ11" s="10"/>
      <c r="AR11" s="37"/>
      <c r="AS11" s="6"/>
    </row>
    <row r="12" spans="1:45" ht="12.95" customHeight="1" x14ac:dyDescent="0.25">
      <c r="A12" s="5"/>
      <c r="B12" s="76" t="s">
        <v>26</v>
      </c>
      <c r="C12" s="76"/>
      <c r="D12" s="183" t="s">
        <v>132</v>
      </c>
      <c r="E12" s="183"/>
      <c r="F12" s="183"/>
      <c r="G12" s="183"/>
      <c r="H12" s="183"/>
      <c r="I12" s="183"/>
      <c r="J12" s="183"/>
      <c r="K12" s="183"/>
      <c r="L12" s="76" t="s">
        <v>7</v>
      </c>
      <c r="M12" s="76"/>
      <c r="N12" s="76"/>
      <c r="O12" s="51" t="s">
        <v>17</v>
      </c>
      <c r="P12" s="48"/>
      <c r="Q12" s="48"/>
      <c r="R12" s="48"/>
      <c r="S12" s="48"/>
      <c r="T12" s="48"/>
      <c r="U12" s="48"/>
      <c r="V12" s="6"/>
      <c r="W12" s="5"/>
      <c r="X12" s="184" t="s">
        <v>97</v>
      </c>
      <c r="Y12" s="54"/>
      <c r="Z12" s="55"/>
      <c r="AA12" s="56"/>
      <c r="AB12" s="57"/>
      <c r="AC12" s="57"/>
      <c r="AD12" s="57"/>
      <c r="AE12" s="58"/>
      <c r="AF12" s="56"/>
      <c r="AG12" s="57"/>
      <c r="AH12" s="57"/>
      <c r="AI12" s="58"/>
      <c r="AJ12" s="56"/>
      <c r="AK12" s="58"/>
      <c r="AL12" s="10"/>
      <c r="AM12" s="10"/>
      <c r="AN12" s="56"/>
      <c r="AO12" s="58"/>
      <c r="AP12" s="10"/>
      <c r="AQ12" s="10"/>
      <c r="AR12" s="37"/>
      <c r="AS12" s="6"/>
    </row>
    <row r="13" spans="1:45" ht="12.95" customHeight="1" x14ac:dyDescent="0.25">
      <c r="A13" s="5"/>
      <c r="B13" s="76" t="s">
        <v>143</v>
      </c>
      <c r="C13" s="76"/>
      <c r="D13" s="48"/>
      <c r="E13" s="48"/>
      <c r="F13" s="48"/>
      <c r="G13" s="48" t="s">
        <v>5</v>
      </c>
      <c r="H13" s="48"/>
      <c r="I13" s="14"/>
      <c r="J13" s="48"/>
      <c r="K13" s="48"/>
      <c r="L13" s="76" t="s">
        <v>6</v>
      </c>
      <c r="M13" s="76"/>
      <c r="N13" s="76"/>
      <c r="O13" s="31" t="s">
        <v>137</v>
      </c>
      <c r="P13" s="13"/>
      <c r="Q13" s="48"/>
      <c r="R13" s="48"/>
      <c r="S13" s="48"/>
      <c r="T13" s="48"/>
      <c r="U13" s="48"/>
      <c r="V13" s="6"/>
      <c r="W13" s="5"/>
      <c r="X13" s="184" t="s">
        <v>98</v>
      </c>
      <c r="Y13" s="54"/>
      <c r="Z13" s="55"/>
      <c r="AA13" s="56"/>
      <c r="AB13" s="57"/>
      <c r="AC13" s="57"/>
      <c r="AD13" s="57"/>
      <c r="AE13" s="58"/>
      <c r="AF13" s="56"/>
      <c r="AG13" s="57"/>
      <c r="AH13" s="57"/>
      <c r="AI13" s="58"/>
      <c r="AJ13" s="56"/>
      <c r="AK13" s="58"/>
      <c r="AL13" s="10"/>
      <c r="AM13" s="10"/>
      <c r="AN13" s="56"/>
      <c r="AO13" s="58"/>
      <c r="AP13" s="10"/>
      <c r="AQ13" s="10"/>
      <c r="AR13" s="37"/>
      <c r="AS13" s="6"/>
    </row>
    <row r="14" spans="1:45" ht="12.95" customHeight="1" x14ac:dyDescent="0.25">
      <c r="A14" s="5"/>
      <c r="B14" s="76" t="s">
        <v>27</v>
      </c>
      <c r="C14" s="76"/>
      <c r="D14" s="183" t="s">
        <v>158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6"/>
      <c r="W14" s="5"/>
      <c r="X14" s="184" t="s">
        <v>99</v>
      </c>
      <c r="Y14" s="54"/>
      <c r="Z14" s="55"/>
      <c r="AA14" s="56"/>
      <c r="AB14" s="57"/>
      <c r="AC14" s="57"/>
      <c r="AD14" s="57"/>
      <c r="AE14" s="58"/>
      <c r="AF14" s="56"/>
      <c r="AG14" s="57"/>
      <c r="AH14" s="57"/>
      <c r="AI14" s="58"/>
      <c r="AJ14" s="56"/>
      <c r="AK14" s="58"/>
      <c r="AL14" s="10"/>
      <c r="AM14" s="10"/>
      <c r="AN14" s="56"/>
      <c r="AO14" s="58"/>
      <c r="AP14" s="10"/>
      <c r="AQ14" s="10"/>
      <c r="AR14" s="37"/>
      <c r="AS14" s="6"/>
    </row>
    <row r="15" spans="1:45" ht="12.95" customHeight="1" x14ac:dyDescent="0.25">
      <c r="A15" s="5"/>
      <c r="B15" s="76" t="s">
        <v>8</v>
      </c>
      <c r="C15" s="76"/>
      <c r="D15" s="183" t="s">
        <v>147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6"/>
      <c r="W15" s="5"/>
      <c r="X15" s="184" t="s">
        <v>100</v>
      </c>
      <c r="Y15" s="54"/>
      <c r="Z15" s="55"/>
      <c r="AA15" s="56"/>
      <c r="AB15" s="57"/>
      <c r="AC15" s="57"/>
      <c r="AD15" s="57"/>
      <c r="AE15" s="58"/>
      <c r="AF15" s="56"/>
      <c r="AG15" s="57"/>
      <c r="AH15" s="57"/>
      <c r="AI15" s="58"/>
      <c r="AJ15" s="56"/>
      <c r="AK15" s="58"/>
      <c r="AL15" s="10"/>
      <c r="AM15" s="10"/>
      <c r="AN15" s="56"/>
      <c r="AO15" s="58"/>
      <c r="AP15" s="10"/>
      <c r="AQ15" s="10"/>
      <c r="AR15" s="37"/>
      <c r="AS15" s="6"/>
    </row>
    <row r="16" spans="1:45" ht="12.95" customHeight="1" x14ac:dyDescent="0.25">
      <c r="A16" s="5"/>
      <c r="B16" s="76" t="s">
        <v>9</v>
      </c>
      <c r="C16" s="76"/>
      <c r="D16" s="51" t="s">
        <v>18</v>
      </c>
      <c r="E16" s="48" t="s">
        <v>10</v>
      </c>
      <c r="F16" s="48"/>
      <c r="G16" s="48"/>
      <c r="H16" s="183" t="s">
        <v>129</v>
      </c>
      <c r="I16" s="183"/>
      <c r="J16" s="76" t="s">
        <v>11</v>
      </c>
      <c r="K16" s="76"/>
      <c r="L16" s="183" t="s">
        <v>17</v>
      </c>
      <c r="M16" s="183"/>
      <c r="N16" s="183"/>
      <c r="O16" s="76" t="s">
        <v>4</v>
      </c>
      <c r="P16" s="76"/>
      <c r="Q16" s="183">
        <v>630543</v>
      </c>
      <c r="R16" s="183"/>
      <c r="S16" s="48" t="s">
        <v>5</v>
      </c>
      <c r="T16" s="183">
        <v>630323</v>
      </c>
      <c r="U16" s="183"/>
      <c r="V16" s="6"/>
      <c r="W16" s="5"/>
      <c r="X16" s="184" t="s">
        <v>15</v>
      </c>
      <c r="Y16" s="54"/>
      <c r="Z16" s="55"/>
      <c r="AA16" s="56"/>
      <c r="AB16" s="57"/>
      <c r="AC16" s="57"/>
      <c r="AD16" s="57"/>
      <c r="AE16" s="58"/>
      <c r="AF16" s="56"/>
      <c r="AG16" s="57"/>
      <c r="AH16" s="57"/>
      <c r="AI16" s="58"/>
      <c r="AJ16" s="56"/>
      <c r="AK16" s="58"/>
      <c r="AL16" s="10"/>
      <c r="AM16" s="10"/>
      <c r="AN16" s="56"/>
      <c r="AO16" s="58"/>
      <c r="AP16" s="10"/>
      <c r="AQ16" s="10"/>
      <c r="AR16" s="37"/>
      <c r="AS16" s="6"/>
    </row>
    <row r="17" spans="1:45" ht="12.95" customHeight="1" x14ac:dyDescent="0.25">
      <c r="A17" s="5"/>
      <c r="N17" s="15"/>
      <c r="R17" s="11"/>
      <c r="V17" s="6"/>
      <c r="W17" s="5"/>
      <c r="X17" s="5"/>
      <c r="AR17" s="6"/>
      <c r="AS17" s="6"/>
    </row>
    <row r="18" spans="1:45" ht="12.95" customHeight="1" x14ac:dyDescent="0.25">
      <c r="A18" s="5"/>
      <c r="B18" s="4" t="s">
        <v>43</v>
      </c>
      <c r="V18" s="6"/>
      <c r="W18" s="5"/>
      <c r="X18" s="5" t="s">
        <v>101</v>
      </c>
      <c r="AR18" s="6"/>
      <c r="AS18" s="6"/>
    </row>
    <row r="19" spans="1:45" ht="12.95" customHeight="1" x14ac:dyDescent="0.25">
      <c r="A19" s="5"/>
      <c r="B19" s="4" t="s">
        <v>45</v>
      </c>
      <c r="V19" s="6"/>
      <c r="W19" s="5"/>
      <c r="X19" s="123" t="s">
        <v>16</v>
      </c>
      <c r="Y19" s="113"/>
      <c r="Z19" s="113"/>
      <c r="AA19" s="113" t="s">
        <v>87</v>
      </c>
      <c r="AB19" s="113"/>
      <c r="AC19" s="113"/>
      <c r="AD19" s="113"/>
      <c r="AE19" s="113"/>
      <c r="AF19" s="113" t="s">
        <v>141</v>
      </c>
      <c r="AG19" s="113"/>
      <c r="AH19" s="113"/>
      <c r="AI19" s="113"/>
      <c r="AJ19" s="113"/>
      <c r="AK19" s="113"/>
      <c r="AL19" s="166" t="s">
        <v>102</v>
      </c>
      <c r="AM19" s="166"/>
      <c r="AN19" s="166"/>
      <c r="AR19" s="6"/>
      <c r="AS19" s="6"/>
    </row>
    <row r="20" spans="1:45" ht="12.95" customHeight="1" x14ac:dyDescent="0.25">
      <c r="A20" s="5"/>
      <c r="B20" s="4" t="s">
        <v>44</v>
      </c>
      <c r="V20" s="6"/>
      <c r="W20" s="5"/>
      <c r="X20" s="12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67" t="s">
        <v>103</v>
      </c>
      <c r="AM20" s="167"/>
      <c r="AN20" s="167"/>
      <c r="AR20" s="6"/>
      <c r="AS20" s="6"/>
    </row>
    <row r="21" spans="1:45" ht="12.95" customHeight="1" x14ac:dyDescent="0.25">
      <c r="A21" s="5"/>
      <c r="B21" s="4" t="s">
        <v>46</v>
      </c>
      <c r="C21" s="16">
        <v>1134</v>
      </c>
      <c r="D21" s="4" t="s">
        <v>47</v>
      </c>
      <c r="I21" s="180">
        <v>0</v>
      </c>
      <c r="J21" s="180"/>
      <c r="K21" s="180"/>
      <c r="L21" s="4" t="s">
        <v>48</v>
      </c>
      <c r="R21" s="180" t="s">
        <v>152</v>
      </c>
      <c r="S21" s="180"/>
      <c r="T21" s="180"/>
      <c r="U21" s="180"/>
      <c r="V21" s="6"/>
      <c r="W21" s="5"/>
      <c r="X21" s="165"/>
      <c r="Y21" s="166"/>
      <c r="Z21" s="166"/>
      <c r="AA21" s="172" t="str">
        <f>G25</f>
        <v>OXIDO DE COBRE</v>
      </c>
      <c r="AB21" s="172"/>
      <c r="AC21" s="172"/>
      <c r="AD21" s="172"/>
      <c r="AE21" s="172"/>
      <c r="AF21" s="181">
        <f>L25</f>
        <v>983</v>
      </c>
      <c r="AG21" s="181"/>
      <c r="AH21" s="181"/>
      <c r="AI21" s="181"/>
      <c r="AJ21" s="181"/>
      <c r="AK21" s="181"/>
      <c r="AL21" s="182">
        <f>P25</f>
        <v>0.95</v>
      </c>
      <c r="AM21" s="135"/>
      <c r="AN21" s="135"/>
      <c r="AR21" s="6"/>
      <c r="AS21" s="6"/>
    </row>
    <row r="22" spans="1:45" ht="12.95" customHeight="1" x14ac:dyDescent="0.25">
      <c r="A22" s="5"/>
      <c r="S22" s="15"/>
      <c r="V22" s="6"/>
      <c r="W22" s="5"/>
      <c r="X22" s="160"/>
      <c r="Y22" s="161"/>
      <c r="Z22" s="161"/>
      <c r="AA22" s="172">
        <f>G35</f>
        <v>0</v>
      </c>
      <c r="AB22" s="172"/>
      <c r="AC22" s="172"/>
      <c r="AD22" s="172"/>
      <c r="AE22" s="172"/>
      <c r="AF22" s="173">
        <f>L26</f>
        <v>0</v>
      </c>
      <c r="AG22" s="135"/>
      <c r="AH22" s="135"/>
      <c r="AI22" s="135"/>
      <c r="AJ22" s="135"/>
      <c r="AK22" s="135"/>
      <c r="AL22" s="135" t="s">
        <v>145</v>
      </c>
      <c r="AM22" s="135"/>
      <c r="AN22" s="135"/>
      <c r="AR22" s="6"/>
      <c r="AS22" s="6"/>
    </row>
    <row r="23" spans="1:45" ht="12.95" customHeight="1" x14ac:dyDescent="0.25">
      <c r="A23" s="5"/>
      <c r="B23" s="101" t="s">
        <v>49</v>
      </c>
      <c r="C23" s="102"/>
      <c r="D23" s="103"/>
      <c r="E23" s="101" t="s">
        <v>50</v>
      </c>
      <c r="F23" s="103"/>
      <c r="G23" s="101" t="s">
        <v>51</v>
      </c>
      <c r="H23" s="102"/>
      <c r="I23" s="102"/>
      <c r="J23" s="102"/>
      <c r="K23" s="103"/>
      <c r="L23" s="174" t="s">
        <v>53</v>
      </c>
      <c r="M23" s="175"/>
      <c r="N23" s="175"/>
      <c r="O23" s="176"/>
      <c r="P23" s="109" t="s">
        <v>52</v>
      </c>
      <c r="Q23" s="109"/>
      <c r="R23" s="109"/>
      <c r="S23" s="109"/>
      <c r="T23" s="109"/>
      <c r="U23" s="109"/>
      <c r="V23" s="6"/>
      <c r="W23" s="5"/>
      <c r="X23" s="160"/>
      <c r="Y23" s="161"/>
      <c r="Z23" s="161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R23" s="6"/>
      <c r="AS23" s="6"/>
    </row>
    <row r="24" spans="1:45" ht="12.95" customHeight="1" x14ac:dyDescent="0.25">
      <c r="A24" s="5"/>
      <c r="B24" s="104"/>
      <c r="C24" s="105"/>
      <c r="D24" s="106"/>
      <c r="E24" s="104"/>
      <c r="F24" s="106"/>
      <c r="G24" s="104"/>
      <c r="H24" s="105"/>
      <c r="I24" s="105"/>
      <c r="J24" s="105"/>
      <c r="K24" s="106"/>
      <c r="L24" s="177"/>
      <c r="M24" s="178"/>
      <c r="N24" s="178"/>
      <c r="O24" s="179"/>
      <c r="P24" s="7" t="s">
        <v>130</v>
      </c>
      <c r="Q24" s="17"/>
      <c r="R24" s="17"/>
      <c r="S24" s="17"/>
      <c r="T24" s="17"/>
      <c r="U24" s="17"/>
      <c r="V24" s="6"/>
      <c r="W24" s="5"/>
      <c r="X24" s="5"/>
      <c r="AA24" s="59"/>
      <c r="AB24" s="59"/>
      <c r="AC24" s="59"/>
      <c r="AD24" s="59"/>
      <c r="AE24" s="59"/>
      <c r="AR24" s="6"/>
      <c r="AS24" s="6"/>
    </row>
    <row r="25" spans="1:45" ht="12.95" customHeight="1" x14ac:dyDescent="0.25">
      <c r="A25" s="5"/>
      <c r="B25" s="133" t="s">
        <v>146</v>
      </c>
      <c r="C25" s="133"/>
      <c r="D25" s="133"/>
      <c r="E25" s="61" t="s">
        <v>151</v>
      </c>
      <c r="F25" s="63"/>
      <c r="G25" s="61" t="s">
        <v>139</v>
      </c>
      <c r="H25" s="62"/>
      <c r="I25" s="62"/>
      <c r="J25" s="62"/>
      <c r="K25" s="63"/>
      <c r="L25" s="169">
        <v>983</v>
      </c>
      <c r="M25" s="170"/>
      <c r="N25" s="170"/>
      <c r="O25" s="171"/>
      <c r="P25" s="32">
        <v>0.95</v>
      </c>
      <c r="Q25" s="17"/>
      <c r="R25" s="17"/>
      <c r="S25" s="17"/>
      <c r="T25" s="17"/>
      <c r="U25" s="17"/>
      <c r="V25" s="6"/>
      <c r="W25" s="5"/>
      <c r="X25" s="123" t="s">
        <v>133</v>
      </c>
      <c r="Y25" s="113"/>
      <c r="Z25" s="113"/>
      <c r="AA25" s="113" t="s">
        <v>87</v>
      </c>
      <c r="AB25" s="113"/>
      <c r="AC25" s="113"/>
      <c r="AD25" s="113"/>
      <c r="AE25" s="113"/>
      <c r="AF25" s="113" t="s">
        <v>104</v>
      </c>
      <c r="AG25" s="113"/>
      <c r="AH25" s="113"/>
      <c r="AI25" s="113"/>
      <c r="AJ25" s="113"/>
      <c r="AK25" s="113"/>
      <c r="AL25" s="166" t="s">
        <v>102</v>
      </c>
      <c r="AM25" s="166"/>
      <c r="AN25" s="166"/>
      <c r="AR25" s="6"/>
      <c r="AS25" s="6"/>
    </row>
    <row r="26" spans="1:45" ht="12.95" customHeight="1" x14ac:dyDescent="0.25">
      <c r="A26" s="5"/>
      <c r="B26" s="133" t="s">
        <v>146</v>
      </c>
      <c r="C26" s="133"/>
      <c r="D26" s="133"/>
      <c r="E26" s="162" t="s">
        <v>151</v>
      </c>
      <c r="F26" s="162"/>
      <c r="G26" s="87" t="s">
        <v>155</v>
      </c>
      <c r="H26" s="88"/>
      <c r="I26" s="88"/>
      <c r="J26" s="88"/>
      <c r="K26" s="89"/>
      <c r="L26" s="136"/>
      <c r="M26" s="136"/>
      <c r="N26" s="136"/>
      <c r="O26" s="136"/>
      <c r="P26" s="18"/>
      <c r="Q26" s="17"/>
      <c r="R26" s="17"/>
      <c r="S26" s="17"/>
      <c r="T26" s="17"/>
      <c r="U26" s="17"/>
      <c r="V26" s="6"/>
      <c r="W26" s="5"/>
      <c r="X26" s="12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67" t="s">
        <v>103</v>
      </c>
      <c r="AM26" s="167"/>
      <c r="AN26" s="167"/>
      <c r="AR26" s="6"/>
      <c r="AS26" s="6"/>
    </row>
    <row r="27" spans="1:45" ht="12.95" customHeight="1" x14ac:dyDescent="0.25">
      <c r="A27" s="5"/>
      <c r="B27" s="162"/>
      <c r="C27" s="162"/>
      <c r="D27" s="162"/>
      <c r="E27" s="162"/>
      <c r="F27" s="162"/>
      <c r="G27" s="163"/>
      <c r="H27" s="163"/>
      <c r="I27" s="163"/>
      <c r="J27" s="163"/>
      <c r="K27" s="163"/>
      <c r="L27" s="164"/>
      <c r="M27" s="164"/>
      <c r="N27" s="164"/>
      <c r="O27" s="164"/>
      <c r="P27" s="19"/>
      <c r="Q27" s="17"/>
      <c r="R27" s="17"/>
      <c r="S27" s="17"/>
      <c r="T27" s="17"/>
      <c r="U27" s="17"/>
      <c r="V27" s="6"/>
      <c r="W27" s="5"/>
      <c r="X27" s="165"/>
      <c r="Y27" s="166"/>
      <c r="Z27" s="166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R27" s="6"/>
      <c r="AS27" s="6"/>
    </row>
    <row r="28" spans="1:45" ht="12.95" customHeight="1" x14ac:dyDescent="0.25">
      <c r="A28" s="5"/>
      <c r="L28" s="20"/>
      <c r="M28" s="20"/>
      <c r="N28" s="20"/>
      <c r="O28" s="20"/>
      <c r="V28" s="6"/>
      <c r="W28" s="5"/>
      <c r="X28" s="160"/>
      <c r="Y28" s="161"/>
      <c r="Z28" s="161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R28" s="6"/>
      <c r="AS28" s="6"/>
    </row>
    <row r="29" spans="1:45" ht="12.95" customHeight="1" x14ac:dyDescent="0.25">
      <c r="A29" s="5"/>
      <c r="B29" s="4" t="s">
        <v>54</v>
      </c>
      <c r="L29" s="20"/>
      <c r="M29" s="20"/>
      <c r="N29" s="20"/>
      <c r="O29" s="20"/>
      <c r="V29" s="6"/>
      <c r="W29" s="5"/>
      <c r="X29" s="160"/>
      <c r="Y29" s="161"/>
      <c r="Z29" s="161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R29" s="6"/>
      <c r="AS29" s="6"/>
    </row>
    <row r="30" spans="1:45" ht="12.95" customHeight="1" x14ac:dyDescent="0.25">
      <c r="A30" s="5"/>
      <c r="B30" s="4" t="s">
        <v>55</v>
      </c>
      <c r="D30" s="4" t="s">
        <v>47</v>
      </c>
      <c r="L30" s="20" t="s">
        <v>56</v>
      </c>
      <c r="M30" s="20"/>
      <c r="N30" s="20"/>
      <c r="O30" s="20"/>
      <c r="V30" s="6"/>
      <c r="W30" s="5"/>
      <c r="X30" s="5" t="s">
        <v>105</v>
      </c>
      <c r="AR30" s="6"/>
      <c r="AS30" s="6"/>
    </row>
    <row r="31" spans="1:45" ht="12.95" customHeight="1" x14ac:dyDescent="0.25">
      <c r="A31" s="5"/>
      <c r="B31" s="101" t="s">
        <v>57</v>
      </c>
      <c r="C31" s="102"/>
      <c r="D31" s="103"/>
      <c r="E31" s="101" t="s">
        <v>50</v>
      </c>
      <c r="F31" s="103"/>
      <c r="G31" s="101" t="s">
        <v>51</v>
      </c>
      <c r="H31" s="102"/>
      <c r="I31" s="102"/>
      <c r="J31" s="102"/>
      <c r="K31" s="103"/>
      <c r="L31" s="146" t="s">
        <v>142</v>
      </c>
      <c r="M31" s="147"/>
      <c r="N31" s="147"/>
      <c r="O31" s="148"/>
      <c r="P31" s="109" t="s">
        <v>52</v>
      </c>
      <c r="Q31" s="109"/>
      <c r="R31" s="109"/>
      <c r="S31" s="109"/>
      <c r="T31" s="109"/>
      <c r="U31" s="109"/>
      <c r="V31" s="6"/>
      <c r="W31" s="5"/>
      <c r="X31" s="5"/>
      <c r="AR31" s="6"/>
      <c r="AS31" s="6"/>
    </row>
    <row r="32" spans="1:45" ht="12.95" customHeight="1" x14ac:dyDescent="0.25">
      <c r="A32" s="5"/>
      <c r="B32" s="104"/>
      <c r="C32" s="105"/>
      <c r="D32" s="106"/>
      <c r="E32" s="104"/>
      <c r="F32" s="106"/>
      <c r="G32" s="104"/>
      <c r="H32" s="105"/>
      <c r="I32" s="105"/>
      <c r="J32" s="105"/>
      <c r="K32" s="106"/>
      <c r="L32" s="149"/>
      <c r="M32" s="150"/>
      <c r="N32" s="150"/>
      <c r="O32" s="151"/>
      <c r="P32" s="7" t="s">
        <v>130</v>
      </c>
      <c r="Q32" s="50"/>
      <c r="R32" s="50"/>
      <c r="S32" s="50"/>
      <c r="T32" s="50"/>
      <c r="U32" s="50"/>
      <c r="V32" s="6"/>
      <c r="W32" s="5"/>
      <c r="X32" s="5" t="s">
        <v>106</v>
      </c>
      <c r="AR32" s="6"/>
      <c r="AS32" s="6"/>
    </row>
    <row r="33" spans="1:45" ht="12.95" customHeight="1" x14ac:dyDescent="0.25">
      <c r="A33" s="5"/>
      <c r="B33" s="53" t="s">
        <v>58</v>
      </c>
      <c r="C33" s="54"/>
      <c r="D33" s="55"/>
      <c r="E33" s="155"/>
      <c r="F33" s="155"/>
      <c r="G33" s="155"/>
      <c r="H33" s="155"/>
      <c r="I33" s="155"/>
      <c r="J33" s="155"/>
      <c r="K33" s="155"/>
      <c r="L33" s="157"/>
      <c r="M33" s="157"/>
      <c r="N33" s="157"/>
      <c r="O33" s="157"/>
      <c r="P33" s="10"/>
      <c r="Q33" s="10"/>
      <c r="R33" s="10"/>
      <c r="S33" s="10"/>
      <c r="T33" s="10"/>
      <c r="U33" s="10"/>
      <c r="V33" s="6"/>
      <c r="W33" s="5"/>
      <c r="X33" s="5" t="s">
        <v>107</v>
      </c>
      <c r="AR33" s="6"/>
      <c r="AS33" s="6"/>
    </row>
    <row r="34" spans="1:45" ht="12.95" customHeight="1" x14ac:dyDescent="0.25">
      <c r="A34" s="5"/>
      <c r="B34" s="153"/>
      <c r="C34" s="153"/>
      <c r="D34" s="153"/>
      <c r="E34" s="133"/>
      <c r="F34" s="133"/>
      <c r="G34" s="133"/>
      <c r="H34" s="133"/>
      <c r="I34" s="133"/>
      <c r="J34" s="133"/>
      <c r="K34" s="133"/>
      <c r="L34" s="154"/>
      <c r="M34" s="154"/>
      <c r="N34" s="154"/>
      <c r="O34" s="154"/>
      <c r="P34" s="33"/>
      <c r="Q34" s="10"/>
      <c r="R34" s="10"/>
      <c r="S34" s="10"/>
      <c r="T34" s="10"/>
      <c r="U34" s="10"/>
      <c r="V34" s="6"/>
      <c r="W34" s="5"/>
      <c r="X34" s="5"/>
      <c r="AA34" s="109" t="s">
        <v>12</v>
      </c>
      <c r="AB34" s="109"/>
      <c r="AC34" s="109"/>
      <c r="AD34" s="109"/>
      <c r="AE34" s="109" t="s">
        <v>13</v>
      </c>
      <c r="AF34" s="109"/>
      <c r="AG34" s="109"/>
      <c r="AH34" s="109"/>
      <c r="AI34" s="109"/>
      <c r="AJ34" s="109"/>
      <c r="AK34" s="109" t="s">
        <v>14</v>
      </c>
      <c r="AL34" s="109"/>
      <c r="AM34" s="109"/>
      <c r="AN34" s="109" t="s">
        <v>109</v>
      </c>
      <c r="AO34" s="109"/>
      <c r="AP34" s="109"/>
      <c r="AQ34" s="109"/>
      <c r="AR34" s="124"/>
      <c r="AS34" s="6"/>
    </row>
    <row r="35" spans="1:45" ht="12.95" customHeight="1" x14ac:dyDescent="0.25">
      <c r="A35" s="5"/>
      <c r="B35" s="153"/>
      <c r="C35" s="153"/>
      <c r="D35" s="153"/>
      <c r="E35" s="133"/>
      <c r="F35" s="133"/>
      <c r="G35" s="155"/>
      <c r="H35" s="155"/>
      <c r="I35" s="155"/>
      <c r="J35" s="155"/>
      <c r="K35" s="155"/>
      <c r="L35" s="157"/>
      <c r="M35" s="157"/>
      <c r="N35" s="157"/>
      <c r="O35" s="157"/>
      <c r="P35" s="34"/>
      <c r="Q35" s="10"/>
      <c r="R35" s="10"/>
      <c r="S35" s="10"/>
      <c r="T35" s="10"/>
      <c r="U35" s="10"/>
      <c r="V35" s="6"/>
      <c r="W35" s="5"/>
      <c r="X35" s="158" t="s">
        <v>108</v>
      </c>
      <c r="Y35" s="102"/>
      <c r="Z35" s="103"/>
      <c r="AA35" s="156">
        <v>6</v>
      </c>
      <c r="AB35" s="156"/>
      <c r="AC35" s="156"/>
      <c r="AD35" s="156"/>
      <c r="AE35" s="133"/>
      <c r="AF35" s="133"/>
      <c r="AG35" s="133"/>
      <c r="AH35" s="133"/>
      <c r="AI35" s="133"/>
      <c r="AJ35" s="133"/>
      <c r="AK35" s="156"/>
      <c r="AL35" s="156"/>
      <c r="AM35" s="156"/>
      <c r="AN35" s="133">
        <f>AA35+AE35+AK35</f>
        <v>6</v>
      </c>
      <c r="AO35" s="133"/>
      <c r="AP35" s="133"/>
      <c r="AQ35" s="133"/>
      <c r="AR35" s="134"/>
      <c r="AS35" s="6"/>
    </row>
    <row r="36" spans="1:45" ht="12.95" customHeight="1" x14ac:dyDescent="0.25">
      <c r="A36" s="5"/>
      <c r="B36" s="53" t="s">
        <v>59</v>
      </c>
      <c r="C36" s="54"/>
      <c r="D36" s="55"/>
      <c r="E36" s="155"/>
      <c r="F36" s="155"/>
      <c r="G36" s="155"/>
      <c r="H36" s="155"/>
      <c r="I36" s="155"/>
      <c r="J36" s="155"/>
      <c r="K36" s="155"/>
      <c r="L36" s="157"/>
      <c r="M36" s="157"/>
      <c r="N36" s="157"/>
      <c r="O36" s="157"/>
      <c r="P36" s="10"/>
      <c r="Q36" s="10"/>
      <c r="R36" s="10"/>
      <c r="S36" s="10"/>
      <c r="T36" s="10"/>
      <c r="U36" s="10"/>
      <c r="V36" s="6"/>
      <c r="W36" s="5"/>
      <c r="X36" s="159"/>
      <c r="Y36" s="105"/>
      <c r="Z36" s="106"/>
      <c r="AA36" s="156"/>
      <c r="AB36" s="156"/>
      <c r="AC36" s="156"/>
      <c r="AD36" s="156"/>
      <c r="AE36" s="133"/>
      <c r="AF36" s="133"/>
      <c r="AG36" s="133"/>
      <c r="AH36" s="133"/>
      <c r="AI36" s="133"/>
      <c r="AJ36" s="133"/>
      <c r="AK36" s="156"/>
      <c r="AL36" s="156"/>
      <c r="AM36" s="156"/>
      <c r="AN36" s="133"/>
      <c r="AO36" s="133"/>
      <c r="AP36" s="133"/>
      <c r="AQ36" s="133"/>
      <c r="AR36" s="134"/>
      <c r="AS36" s="6"/>
    </row>
    <row r="37" spans="1:45" ht="12.95" customHeight="1" x14ac:dyDescent="0.25">
      <c r="A37" s="5"/>
      <c r="B37" s="153" t="s">
        <v>153</v>
      </c>
      <c r="C37" s="153"/>
      <c r="D37" s="153"/>
      <c r="E37" s="133">
        <f>E28</f>
        <v>0</v>
      </c>
      <c r="F37" s="133"/>
      <c r="G37" s="133" t="str">
        <f>G25</f>
        <v>OXIDO DE COBRE</v>
      </c>
      <c r="H37" s="133"/>
      <c r="I37" s="133"/>
      <c r="J37" s="133"/>
      <c r="K37" s="133"/>
      <c r="L37" s="154">
        <f>L25</f>
        <v>983</v>
      </c>
      <c r="M37" s="154"/>
      <c r="N37" s="154"/>
      <c r="O37" s="154"/>
      <c r="P37" s="18">
        <f>P25</f>
        <v>0.95</v>
      </c>
      <c r="Q37" s="10"/>
      <c r="R37" s="10"/>
      <c r="S37" s="10"/>
      <c r="T37" s="10"/>
      <c r="U37" s="10"/>
      <c r="V37" s="6"/>
      <c r="W37" s="5"/>
      <c r="X37" s="5"/>
      <c r="AR37" s="6"/>
      <c r="AS37" s="6"/>
    </row>
    <row r="38" spans="1:45" ht="12.95" customHeight="1" x14ac:dyDescent="0.25">
      <c r="A38" s="5"/>
      <c r="B38" s="153" t="s">
        <v>148</v>
      </c>
      <c r="C38" s="153"/>
      <c r="D38" s="153"/>
      <c r="E38" s="133">
        <f>E28</f>
        <v>0</v>
      </c>
      <c r="F38" s="133"/>
      <c r="G38" s="155" t="str">
        <f>G26</f>
        <v>SULFURO DE COBRE</v>
      </c>
      <c r="H38" s="155"/>
      <c r="I38" s="155"/>
      <c r="J38" s="155"/>
      <c r="K38" s="155"/>
      <c r="L38" s="136">
        <f>L26</f>
        <v>0</v>
      </c>
      <c r="M38" s="136"/>
      <c r="N38" s="136"/>
      <c r="O38" s="136"/>
      <c r="P38" s="35">
        <f>P26</f>
        <v>0</v>
      </c>
      <c r="Q38" s="10"/>
      <c r="R38" s="10"/>
      <c r="S38" s="10"/>
      <c r="T38" s="10"/>
      <c r="U38" s="10"/>
      <c r="V38" s="6"/>
      <c r="W38" s="5"/>
      <c r="X38" s="5" t="s">
        <v>110</v>
      </c>
      <c r="AR38" s="6"/>
      <c r="AS38" s="6"/>
    </row>
    <row r="39" spans="1:45" ht="12.95" customHeight="1" x14ac:dyDescent="0.25">
      <c r="A39" s="5"/>
      <c r="L39" s="20"/>
      <c r="M39" s="20"/>
      <c r="N39" s="20"/>
      <c r="O39" s="20"/>
      <c r="V39" s="6"/>
      <c r="W39" s="5"/>
      <c r="X39" s="152"/>
      <c r="Y39" s="109"/>
      <c r="Z39" s="109"/>
      <c r="AA39" s="109" t="s">
        <v>116</v>
      </c>
      <c r="AB39" s="109"/>
      <c r="AC39" s="109"/>
      <c r="AD39" s="109"/>
      <c r="AE39" s="109"/>
      <c r="AF39" s="109"/>
      <c r="AG39" s="109"/>
      <c r="AH39" s="109"/>
      <c r="AI39" s="109"/>
      <c r="AJ39" s="109"/>
      <c r="AK39" s="109" t="s">
        <v>117</v>
      </c>
      <c r="AL39" s="109"/>
      <c r="AM39" s="109"/>
      <c r="AN39" s="109"/>
      <c r="AO39" s="109"/>
      <c r="AP39" s="109"/>
      <c r="AQ39" s="109"/>
      <c r="AR39" s="124"/>
      <c r="AS39" s="6"/>
    </row>
    <row r="40" spans="1:45" ht="12.95" customHeight="1" x14ac:dyDescent="0.25">
      <c r="A40" s="5"/>
      <c r="B40" s="4" t="s">
        <v>61</v>
      </c>
      <c r="L40" s="20"/>
      <c r="M40" s="20"/>
      <c r="N40" s="20"/>
      <c r="O40" s="20"/>
      <c r="V40" s="6"/>
      <c r="W40" s="5"/>
      <c r="X40" s="131" t="s">
        <v>111</v>
      </c>
      <c r="Y40" s="132"/>
      <c r="Z40" s="132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24"/>
      <c r="AS40" s="6"/>
    </row>
    <row r="41" spans="1:45" ht="12.95" customHeight="1" x14ac:dyDescent="0.25">
      <c r="A41" s="5"/>
      <c r="B41" s="101" t="s">
        <v>60</v>
      </c>
      <c r="C41" s="102"/>
      <c r="D41" s="103"/>
      <c r="E41" s="107" t="s">
        <v>50</v>
      </c>
      <c r="F41" s="108"/>
      <c r="G41" s="101" t="s">
        <v>51</v>
      </c>
      <c r="H41" s="102"/>
      <c r="I41" s="102"/>
      <c r="J41" s="102"/>
      <c r="K41" s="103"/>
      <c r="L41" s="146" t="s">
        <v>53</v>
      </c>
      <c r="M41" s="147"/>
      <c r="N41" s="147"/>
      <c r="O41" s="148"/>
      <c r="P41" s="109" t="s">
        <v>52</v>
      </c>
      <c r="Q41" s="109"/>
      <c r="R41" s="109"/>
      <c r="S41" s="109"/>
      <c r="T41" s="109"/>
      <c r="U41" s="109"/>
      <c r="V41" s="6"/>
      <c r="W41" s="5"/>
      <c r="X41" s="131"/>
      <c r="Y41" s="132"/>
      <c r="Z41" s="132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24"/>
      <c r="AS41" s="6"/>
    </row>
    <row r="42" spans="1:45" ht="12.95" customHeight="1" x14ac:dyDescent="0.25">
      <c r="A42" s="5"/>
      <c r="B42" s="104"/>
      <c r="C42" s="105"/>
      <c r="D42" s="106"/>
      <c r="E42" s="69"/>
      <c r="F42" s="71"/>
      <c r="G42" s="104"/>
      <c r="H42" s="105"/>
      <c r="I42" s="105"/>
      <c r="J42" s="105"/>
      <c r="K42" s="106"/>
      <c r="L42" s="149"/>
      <c r="M42" s="150"/>
      <c r="N42" s="150"/>
      <c r="O42" s="151"/>
      <c r="P42" s="7" t="s">
        <v>130</v>
      </c>
      <c r="Q42" s="17"/>
      <c r="R42" s="17"/>
      <c r="S42" s="17"/>
      <c r="T42" s="17"/>
      <c r="U42" s="17"/>
      <c r="V42" s="6"/>
      <c r="W42" s="5"/>
      <c r="X42" s="131" t="s">
        <v>112</v>
      </c>
      <c r="Y42" s="132"/>
      <c r="Z42" s="132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4"/>
      <c r="AS42" s="6"/>
    </row>
    <row r="43" spans="1:45" ht="12.95" customHeight="1" x14ac:dyDescent="0.25">
      <c r="A43" s="5"/>
      <c r="B43" s="137" t="s">
        <v>149</v>
      </c>
      <c r="C43" s="138"/>
      <c r="D43" s="139"/>
      <c r="E43" s="140" t="str">
        <f>E25</f>
        <v>P</v>
      </c>
      <c r="F43" s="141"/>
      <c r="G43" s="140" t="str">
        <f>G25</f>
        <v>OXIDO DE COBRE</v>
      </c>
      <c r="H43" s="142"/>
      <c r="I43" s="142"/>
      <c r="J43" s="142"/>
      <c r="K43" s="141"/>
      <c r="L43" s="143">
        <f>L25</f>
        <v>983</v>
      </c>
      <c r="M43" s="144"/>
      <c r="N43" s="144"/>
      <c r="O43" s="145"/>
      <c r="P43" s="32">
        <f>P25</f>
        <v>0.95</v>
      </c>
      <c r="Q43" s="17"/>
      <c r="R43" s="17"/>
      <c r="S43" s="17"/>
      <c r="T43" s="17"/>
      <c r="U43" s="17"/>
      <c r="V43" s="6"/>
      <c r="W43" s="5"/>
      <c r="X43" s="131"/>
      <c r="Y43" s="132"/>
      <c r="Z43" s="132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4"/>
      <c r="AS43" s="6"/>
    </row>
    <row r="44" spans="1:45" ht="12.95" customHeight="1" x14ac:dyDescent="0.25">
      <c r="A44" s="5"/>
      <c r="B44" s="135" t="s">
        <v>150</v>
      </c>
      <c r="C44" s="135"/>
      <c r="D44" s="135"/>
      <c r="E44" s="135" t="str">
        <f>E25</f>
        <v>P</v>
      </c>
      <c r="F44" s="135"/>
      <c r="G44" s="135" t="str">
        <f>G26</f>
        <v>SULFURO DE COBRE</v>
      </c>
      <c r="H44" s="135"/>
      <c r="I44" s="135"/>
      <c r="J44" s="135"/>
      <c r="K44" s="135"/>
      <c r="L44" s="136">
        <f>L26</f>
        <v>0</v>
      </c>
      <c r="M44" s="136"/>
      <c r="N44" s="136"/>
      <c r="O44" s="136"/>
      <c r="P44" s="35">
        <f>P26</f>
        <v>0</v>
      </c>
      <c r="Q44" s="17"/>
      <c r="R44" s="17"/>
      <c r="S44" s="17"/>
      <c r="T44" s="17"/>
      <c r="U44" s="17"/>
      <c r="V44" s="6"/>
      <c r="W44" s="5"/>
      <c r="X44" s="131" t="s">
        <v>113</v>
      </c>
      <c r="Y44" s="132"/>
      <c r="Z44" s="132"/>
      <c r="AA44" s="109">
        <v>1</v>
      </c>
      <c r="AB44" s="109"/>
      <c r="AC44" s="109"/>
      <c r="AD44" s="109"/>
      <c r="AE44" s="109"/>
      <c r="AF44" s="109"/>
      <c r="AG44" s="109"/>
      <c r="AH44" s="109"/>
      <c r="AI44" s="109"/>
      <c r="AJ44" s="109"/>
      <c r="AK44" s="109">
        <v>2</v>
      </c>
      <c r="AL44" s="109"/>
      <c r="AM44" s="109"/>
      <c r="AN44" s="109"/>
      <c r="AO44" s="109"/>
      <c r="AP44" s="109"/>
      <c r="AQ44" s="109"/>
      <c r="AR44" s="124"/>
      <c r="AS44" s="6"/>
    </row>
    <row r="45" spans="1:45" ht="12.95" customHeight="1" x14ac:dyDescent="0.25">
      <c r="A45" s="5"/>
      <c r="B45" s="125"/>
      <c r="C45" s="126"/>
      <c r="D45" s="127"/>
      <c r="E45" s="125"/>
      <c r="F45" s="127"/>
      <c r="G45" s="125"/>
      <c r="H45" s="126"/>
      <c r="I45" s="126"/>
      <c r="J45" s="126"/>
      <c r="K45" s="127"/>
      <c r="L45" s="128"/>
      <c r="M45" s="129"/>
      <c r="N45" s="129"/>
      <c r="O45" s="130"/>
      <c r="P45" s="21"/>
      <c r="Q45" s="17"/>
      <c r="R45" s="17"/>
      <c r="S45" s="17"/>
      <c r="T45" s="17"/>
      <c r="U45" s="17"/>
      <c r="V45" s="6"/>
      <c r="W45" s="5"/>
      <c r="X45" s="131"/>
      <c r="Y45" s="132"/>
      <c r="Z45" s="132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24"/>
      <c r="AS45" s="6"/>
    </row>
    <row r="46" spans="1:45" ht="12.95" customHeight="1" x14ac:dyDescent="0.25">
      <c r="A46" s="5"/>
      <c r="V46" s="6"/>
      <c r="W46" s="5"/>
      <c r="X46" s="131" t="s">
        <v>114</v>
      </c>
      <c r="Y46" s="132"/>
      <c r="Z46" s="132"/>
      <c r="AA46" s="109">
        <f>SUM(AA40:AJ44)</f>
        <v>1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33">
        <f>SUM(AK40:AS45)</f>
        <v>2</v>
      </c>
      <c r="AL46" s="133"/>
      <c r="AM46" s="133"/>
      <c r="AN46" s="133"/>
      <c r="AO46" s="133"/>
      <c r="AP46" s="133"/>
      <c r="AQ46" s="133"/>
      <c r="AR46" s="134"/>
      <c r="AS46" s="6"/>
    </row>
    <row r="47" spans="1:45" ht="12.95" customHeight="1" x14ac:dyDescent="0.25">
      <c r="A47" s="5"/>
      <c r="B47" s="4" t="s">
        <v>62</v>
      </c>
      <c r="V47" s="6"/>
      <c r="W47" s="5"/>
      <c r="X47" s="131"/>
      <c r="Y47" s="132"/>
      <c r="Z47" s="132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33"/>
      <c r="AL47" s="133"/>
      <c r="AM47" s="133"/>
      <c r="AN47" s="133"/>
      <c r="AO47" s="133"/>
      <c r="AP47" s="133"/>
      <c r="AQ47" s="133"/>
      <c r="AR47" s="134"/>
      <c r="AS47" s="6"/>
    </row>
    <row r="48" spans="1:45" ht="12.95" customHeight="1" x14ac:dyDescent="0.25">
      <c r="A48" s="5"/>
      <c r="B48" s="4" t="s">
        <v>63</v>
      </c>
      <c r="V48" s="6"/>
      <c r="W48" s="5"/>
      <c r="X48" s="5" t="s">
        <v>115</v>
      </c>
      <c r="AR48" s="6"/>
      <c r="AS48" s="6"/>
    </row>
    <row r="49" spans="1:45" ht="12.95" customHeight="1" x14ac:dyDescent="0.25">
      <c r="A49" s="5"/>
      <c r="B49" s="95" t="s">
        <v>66</v>
      </c>
      <c r="C49" s="96"/>
      <c r="D49" s="97"/>
      <c r="E49" s="101" t="s">
        <v>51</v>
      </c>
      <c r="F49" s="102"/>
      <c r="G49" s="102"/>
      <c r="H49" s="102"/>
      <c r="I49" s="103"/>
      <c r="J49" s="101" t="s">
        <v>140</v>
      </c>
      <c r="K49" s="102"/>
      <c r="L49" s="102"/>
      <c r="M49" s="103"/>
      <c r="N49" s="107" t="s">
        <v>65</v>
      </c>
      <c r="O49" s="108"/>
      <c r="P49" s="109" t="s">
        <v>52</v>
      </c>
      <c r="Q49" s="109"/>
      <c r="R49" s="109"/>
      <c r="S49" s="109"/>
      <c r="T49" s="109"/>
      <c r="U49" s="109"/>
      <c r="V49" s="6"/>
      <c r="W49" s="5"/>
      <c r="X49" s="5"/>
      <c r="AR49" s="6"/>
      <c r="AS49" s="6"/>
    </row>
    <row r="50" spans="1:45" ht="12.95" customHeight="1" x14ac:dyDescent="0.25">
      <c r="A50" s="5"/>
      <c r="B50" s="98"/>
      <c r="C50" s="99"/>
      <c r="D50" s="100"/>
      <c r="E50" s="104"/>
      <c r="F50" s="105"/>
      <c r="G50" s="105"/>
      <c r="H50" s="105"/>
      <c r="I50" s="106"/>
      <c r="J50" s="104"/>
      <c r="K50" s="105"/>
      <c r="L50" s="105"/>
      <c r="M50" s="106"/>
      <c r="N50" s="69" t="s">
        <v>64</v>
      </c>
      <c r="O50" s="71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R50" s="6"/>
      <c r="AS50" s="6"/>
    </row>
    <row r="51" spans="1:45" ht="12.95" customHeight="1" x14ac:dyDescent="0.25">
      <c r="A51" s="5"/>
      <c r="B51" s="86" t="s">
        <v>67</v>
      </c>
      <c r="C51" s="86"/>
      <c r="D51" s="86"/>
      <c r="E51" s="87" t="s">
        <v>139</v>
      </c>
      <c r="F51" s="88"/>
      <c r="G51" s="88"/>
      <c r="H51" s="88"/>
      <c r="I51" s="89"/>
      <c r="J51" s="120">
        <f>L43</f>
        <v>983</v>
      </c>
      <c r="K51" s="121"/>
      <c r="L51" s="121"/>
      <c r="M51" s="122"/>
      <c r="N51" s="87" t="s">
        <v>145</v>
      </c>
      <c r="O51" s="89"/>
      <c r="P51" s="35">
        <f>P25</f>
        <v>0.95</v>
      </c>
      <c r="Q51" s="10"/>
      <c r="R51" s="10"/>
      <c r="S51" s="10"/>
      <c r="T51" s="10"/>
      <c r="U51" s="10"/>
      <c r="V51" s="6"/>
      <c r="W51" s="5"/>
      <c r="X51" s="123" t="s">
        <v>119</v>
      </c>
      <c r="Y51" s="113"/>
      <c r="Z51" s="113"/>
      <c r="AA51" s="113"/>
      <c r="AB51" s="113" t="s">
        <v>120</v>
      </c>
      <c r="AC51" s="113" t="s">
        <v>114</v>
      </c>
      <c r="AD51" s="113"/>
      <c r="AE51" s="113"/>
      <c r="AF51" s="113"/>
      <c r="AG51" s="113"/>
      <c r="AH51" s="113"/>
      <c r="AI51" s="113"/>
      <c r="AJ51" s="113"/>
      <c r="AK51" s="113"/>
      <c r="AL51" s="113" t="s">
        <v>121</v>
      </c>
      <c r="AM51" s="113" t="s">
        <v>122</v>
      </c>
      <c r="AN51" s="113"/>
      <c r="AO51" s="113"/>
      <c r="AP51" s="113"/>
      <c r="AQ51" s="113"/>
      <c r="AR51" s="116"/>
      <c r="AS51" s="6"/>
    </row>
    <row r="52" spans="1:45" ht="12.95" customHeight="1" x14ac:dyDescent="0.25">
      <c r="A52" s="5"/>
      <c r="B52" s="53" t="s">
        <v>68</v>
      </c>
      <c r="C52" s="54"/>
      <c r="D52" s="55"/>
      <c r="E52" s="87" t="str">
        <f>G26</f>
        <v>SULFURO DE COBRE</v>
      </c>
      <c r="F52" s="88"/>
      <c r="G52" s="88"/>
      <c r="H52" s="88"/>
      <c r="I52" s="89"/>
      <c r="J52" s="117">
        <f>L26</f>
        <v>0</v>
      </c>
      <c r="K52" s="118"/>
      <c r="L52" s="118"/>
      <c r="M52" s="119"/>
      <c r="N52" s="87" t="s">
        <v>145</v>
      </c>
      <c r="O52" s="89"/>
      <c r="P52" s="35">
        <f>P44</f>
        <v>0</v>
      </c>
      <c r="Q52" s="10"/>
      <c r="R52" s="10"/>
      <c r="S52" s="10"/>
      <c r="T52" s="10"/>
      <c r="U52" s="10"/>
      <c r="V52" s="6"/>
      <c r="W52" s="5"/>
      <c r="X52" s="12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6"/>
      <c r="AS52" s="6"/>
    </row>
    <row r="53" spans="1:45" ht="12.95" customHeight="1" x14ac:dyDescent="0.25">
      <c r="A53" s="5"/>
      <c r="B53" s="53" t="s">
        <v>69</v>
      </c>
      <c r="C53" s="54"/>
      <c r="D53" s="55"/>
      <c r="E53" s="78"/>
      <c r="F53" s="79"/>
      <c r="G53" s="79"/>
      <c r="H53" s="79"/>
      <c r="I53" s="80"/>
      <c r="J53" s="78"/>
      <c r="K53" s="79"/>
      <c r="L53" s="79"/>
      <c r="M53" s="80"/>
      <c r="N53" s="78"/>
      <c r="O53" s="80"/>
      <c r="P53" s="22"/>
      <c r="Q53" s="10"/>
      <c r="R53" s="10"/>
      <c r="S53" s="10"/>
      <c r="T53" s="10"/>
      <c r="U53" s="10"/>
      <c r="V53" s="6"/>
      <c r="W53" s="5"/>
      <c r="X53" s="115">
        <f>AN35</f>
        <v>6</v>
      </c>
      <c r="Y53" s="112"/>
      <c r="Z53" s="112"/>
      <c r="AA53" s="112"/>
      <c r="AB53" s="113" t="s">
        <v>120</v>
      </c>
      <c r="AC53" s="112">
        <f>AK46</f>
        <v>2</v>
      </c>
      <c r="AD53" s="112"/>
      <c r="AE53" s="112"/>
      <c r="AF53" s="112"/>
      <c r="AG53" s="112"/>
      <c r="AH53" s="112"/>
      <c r="AI53" s="112"/>
      <c r="AJ53" s="112"/>
      <c r="AK53" s="112"/>
      <c r="AL53" s="113" t="s">
        <v>121</v>
      </c>
      <c r="AM53" s="112">
        <f>X53+AC53</f>
        <v>8</v>
      </c>
      <c r="AN53" s="112"/>
      <c r="AO53" s="112"/>
      <c r="AP53" s="112"/>
      <c r="AQ53" s="112"/>
      <c r="AR53" s="114"/>
      <c r="AS53" s="6"/>
    </row>
    <row r="54" spans="1:45" ht="12.95" customHeight="1" x14ac:dyDescent="0.25">
      <c r="A54" s="5"/>
      <c r="B54" s="53" t="s">
        <v>70</v>
      </c>
      <c r="C54" s="54"/>
      <c r="D54" s="55"/>
      <c r="E54" s="56"/>
      <c r="F54" s="57"/>
      <c r="G54" s="57"/>
      <c r="H54" s="57"/>
      <c r="I54" s="58"/>
      <c r="J54" s="56"/>
      <c r="K54" s="57"/>
      <c r="L54" s="57"/>
      <c r="M54" s="58"/>
      <c r="N54" s="56"/>
      <c r="O54" s="58"/>
      <c r="P54" s="10"/>
      <c r="Q54" s="10"/>
      <c r="R54" s="10"/>
      <c r="S54" s="10"/>
      <c r="T54" s="10"/>
      <c r="U54" s="10"/>
      <c r="V54" s="6"/>
      <c r="W54" s="5"/>
      <c r="X54" s="115"/>
      <c r="Y54" s="112"/>
      <c r="Z54" s="112"/>
      <c r="AA54" s="112"/>
      <c r="AB54" s="113"/>
      <c r="AC54" s="112"/>
      <c r="AD54" s="112"/>
      <c r="AE54" s="112"/>
      <c r="AF54" s="112"/>
      <c r="AG54" s="112"/>
      <c r="AH54" s="112"/>
      <c r="AI54" s="112"/>
      <c r="AJ54" s="112"/>
      <c r="AK54" s="112"/>
      <c r="AL54" s="113"/>
      <c r="AM54" s="112"/>
      <c r="AN54" s="112"/>
      <c r="AO54" s="112"/>
      <c r="AP54" s="112"/>
      <c r="AQ54" s="112"/>
      <c r="AR54" s="114"/>
      <c r="AS54" s="6"/>
    </row>
    <row r="55" spans="1:45" ht="12.95" customHeight="1" x14ac:dyDescent="0.25">
      <c r="A55" s="5"/>
      <c r="B55" s="53" t="s">
        <v>71</v>
      </c>
      <c r="C55" s="54"/>
      <c r="D55" s="55"/>
      <c r="E55" s="56"/>
      <c r="F55" s="57"/>
      <c r="G55" s="57"/>
      <c r="H55" s="57"/>
      <c r="I55" s="58"/>
      <c r="J55" s="56"/>
      <c r="K55" s="57"/>
      <c r="L55" s="57"/>
      <c r="M55" s="58"/>
      <c r="N55" s="56"/>
      <c r="O55" s="58"/>
      <c r="P55" s="10"/>
      <c r="Q55" s="10"/>
      <c r="R55" s="10"/>
      <c r="S55" s="10"/>
      <c r="T55" s="10"/>
      <c r="U55" s="10"/>
      <c r="V55" s="6"/>
      <c r="W55" s="5"/>
      <c r="X55" s="5"/>
      <c r="AR55" s="6"/>
      <c r="AS55" s="6"/>
    </row>
    <row r="56" spans="1:45" ht="12.95" customHeight="1" x14ac:dyDescent="0.25">
      <c r="A56" s="5"/>
      <c r="B56" s="53" t="s">
        <v>72</v>
      </c>
      <c r="C56" s="54"/>
      <c r="D56" s="55"/>
      <c r="E56" s="56"/>
      <c r="F56" s="57"/>
      <c r="G56" s="57"/>
      <c r="H56" s="57"/>
      <c r="I56" s="58"/>
      <c r="J56" s="56"/>
      <c r="K56" s="57"/>
      <c r="L56" s="57"/>
      <c r="M56" s="58"/>
      <c r="N56" s="56"/>
      <c r="O56" s="58"/>
      <c r="P56" s="10"/>
      <c r="Q56" s="10"/>
      <c r="R56" s="10"/>
      <c r="S56" s="10"/>
      <c r="T56" s="10"/>
      <c r="U56" s="10"/>
      <c r="V56" s="6"/>
      <c r="W56" s="5"/>
      <c r="X56" s="5"/>
      <c r="AR56" s="6"/>
      <c r="AS56" s="6"/>
    </row>
    <row r="57" spans="1:45" ht="12.95" customHeight="1" x14ac:dyDescent="0.25">
      <c r="A57" s="5"/>
      <c r="B57" s="53" t="s">
        <v>73</v>
      </c>
      <c r="C57" s="54"/>
      <c r="D57" s="55"/>
      <c r="E57" s="56"/>
      <c r="F57" s="57"/>
      <c r="G57" s="57"/>
      <c r="H57" s="57"/>
      <c r="I57" s="58"/>
      <c r="J57" s="56"/>
      <c r="K57" s="57"/>
      <c r="L57" s="57"/>
      <c r="M57" s="58"/>
      <c r="N57" s="56"/>
      <c r="O57" s="58"/>
      <c r="P57" s="10"/>
      <c r="Q57" s="10"/>
      <c r="R57" s="10"/>
      <c r="S57" s="10"/>
      <c r="T57" s="10"/>
      <c r="U57" s="10"/>
      <c r="V57" s="6"/>
      <c r="W57" s="5"/>
      <c r="X57" s="5"/>
      <c r="AR57" s="6"/>
      <c r="AS57" s="6"/>
    </row>
    <row r="58" spans="1:45" ht="12.95" customHeight="1" x14ac:dyDescent="0.25">
      <c r="A58" s="5"/>
      <c r="B58" s="53" t="s">
        <v>74</v>
      </c>
      <c r="C58" s="54"/>
      <c r="D58" s="55"/>
      <c r="E58" s="56"/>
      <c r="F58" s="57"/>
      <c r="G58" s="57"/>
      <c r="H58" s="57"/>
      <c r="I58" s="58"/>
      <c r="J58" s="56"/>
      <c r="K58" s="57"/>
      <c r="L58" s="57"/>
      <c r="M58" s="58"/>
      <c r="N58" s="56"/>
      <c r="O58" s="58"/>
      <c r="P58" s="10"/>
      <c r="Q58" s="10"/>
      <c r="R58" s="10"/>
      <c r="S58" s="10"/>
      <c r="T58" s="10"/>
      <c r="U58" s="10"/>
      <c r="V58" s="6"/>
      <c r="W58" s="5"/>
      <c r="X58" s="5"/>
      <c r="AR58" s="6"/>
      <c r="AS58" s="6"/>
    </row>
    <row r="59" spans="1:45" ht="12.95" customHeight="1" x14ac:dyDescent="0.25">
      <c r="A59" s="5"/>
      <c r="B59" s="53" t="s">
        <v>75</v>
      </c>
      <c r="C59" s="54"/>
      <c r="D59" s="55"/>
      <c r="E59" s="61"/>
      <c r="F59" s="62"/>
      <c r="G59" s="62"/>
      <c r="H59" s="62"/>
      <c r="I59" s="63"/>
      <c r="N59" s="61"/>
      <c r="O59" s="63"/>
      <c r="P59" s="23"/>
      <c r="Q59" s="10"/>
      <c r="R59" s="10"/>
      <c r="S59" s="10"/>
      <c r="T59" s="10"/>
      <c r="U59" s="10"/>
      <c r="V59" s="6"/>
      <c r="W59" s="5"/>
      <c r="X59" s="5" t="s">
        <v>19</v>
      </c>
      <c r="Z59" s="11" t="s">
        <v>134</v>
      </c>
      <c r="AM59" s="11"/>
      <c r="AN59" s="11"/>
      <c r="AO59" s="11"/>
      <c r="AP59" s="11"/>
      <c r="AQ59" s="11"/>
      <c r="AR59" s="38"/>
      <c r="AS59" s="6"/>
    </row>
    <row r="60" spans="1:45" ht="12.95" customHeight="1" x14ac:dyDescent="0.25">
      <c r="A60" s="5"/>
      <c r="B60" s="53" t="s">
        <v>76</v>
      </c>
      <c r="C60" s="54"/>
      <c r="D60" s="55"/>
      <c r="E60" s="61"/>
      <c r="F60" s="62"/>
      <c r="G60" s="62"/>
      <c r="H60" s="62"/>
      <c r="I60" s="63"/>
      <c r="J60" s="61"/>
      <c r="K60" s="62"/>
      <c r="L60" s="62"/>
      <c r="M60" s="63"/>
      <c r="N60" s="61"/>
      <c r="O60" s="63"/>
      <c r="P60" s="24"/>
      <c r="Q60" s="10"/>
      <c r="R60" s="10"/>
      <c r="S60" s="10"/>
      <c r="T60" s="10"/>
      <c r="U60" s="10"/>
      <c r="V60" s="6"/>
      <c r="W60" s="5"/>
      <c r="X60" s="5" t="s">
        <v>20</v>
      </c>
      <c r="Z60" s="11" t="s">
        <v>138</v>
      </c>
      <c r="AK60" s="4" t="s">
        <v>123</v>
      </c>
      <c r="AM60" s="11" t="s">
        <v>131</v>
      </c>
      <c r="AN60" s="11"/>
      <c r="AO60" s="11"/>
      <c r="AP60" s="11"/>
      <c r="AQ60" s="11" t="s">
        <v>136</v>
      </c>
      <c r="AR60" s="38"/>
      <c r="AS60" s="6"/>
    </row>
    <row r="61" spans="1:45" ht="12.95" customHeight="1" x14ac:dyDescent="0.25">
      <c r="A61" s="5"/>
      <c r="B61" s="53" t="s">
        <v>77</v>
      </c>
      <c r="C61" s="54"/>
      <c r="D61" s="55"/>
      <c r="E61" s="56"/>
      <c r="F61" s="57"/>
      <c r="G61" s="57"/>
      <c r="H61" s="57"/>
      <c r="I61" s="58"/>
      <c r="J61" s="56"/>
      <c r="K61" s="57"/>
      <c r="L61" s="57"/>
      <c r="M61" s="58"/>
      <c r="N61" s="56"/>
      <c r="O61" s="58"/>
      <c r="P61" s="10"/>
      <c r="Q61" s="10"/>
      <c r="R61" s="10"/>
      <c r="S61" s="10"/>
      <c r="T61" s="10"/>
      <c r="U61" s="10"/>
      <c r="V61" s="6"/>
      <c r="W61" s="5"/>
      <c r="X61" s="5" t="s">
        <v>7</v>
      </c>
      <c r="Z61" s="11" t="s">
        <v>17</v>
      </c>
      <c r="AH61" s="4" t="s">
        <v>124</v>
      </c>
      <c r="AR61" s="6"/>
      <c r="AS61" s="6"/>
    </row>
    <row r="62" spans="1:45" ht="12.95" customHeight="1" x14ac:dyDescent="0.25">
      <c r="A62" s="5"/>
      <c r="B62" s="53" t="s">
        <v>78</v>
      </c>
      <c r="C62" s="54"/>
      <c r="D62" s="55"/>
      <c r="E62" s="56"/>
      <c r="F62" s="57"/>
      <c r="G62" s="57"/>
      <c r="H62" s="57"/>
      <c r="I62" s="58"/>
      <c r="J62" s="56"/>
      <c r="K62" s="57"/>
      <c r="L62" s="57"/>
      <c r="M62" s="58"/>
      <c r="N62" s="56"/>
      <c r="O62" s="58"/>
      <c r="P62" s="10"/>
      <c r="Q62" s="10"/>
      <c r="R62" s="10"/>
      <c r="S62" s="10"/>
      <c r="T62" s="10"/>
      <c r="U62" s="10"/>
      <c r="V62" s="6"/>
      <c r="W62" s="5"/>
      <c r="X62" s="5" t="s">
        <v>6</v>
      </c>
      <c r="Z62" s="25" t="s">
        <v>135</v>
      </c>
      <c r="AR62" s="6"/>
      <c r="AS62" s="6"/>
    </row>
    <row r="63" spans="1:45" ht="12.95" customHeight="1" x14ac:dyDescent="0.25">
      <c r="A63" s="5"/>
      <c r="B63" s="53" t="s">
        <v>79</v>
      </c>
      <c r="C63" s="54"/>
      <c r="D63" s="55"/>
      <c r="E63" s="56"/>
      <c r="F63" s="57"/>
      <c r="G63" s="57"/>
      <c r="H63" s="57"/>
      <c r="I63" s="58"/>
      <c r="J63" s="56"/>
      <c r="K63" s="57"/>
      <c r="L63" s="57"/>
      <c r="M63" s="58"/>
      <c r="N63" s="56"/>
      <c r="O63" s="58"/>
      <c r="P63" s="10"/>
      <c r="Q63" s="10"/>
      <c r="R63" s="10"/>
      <c r="S63" s="10"/>
      <c r="T63" s="10"/>
      <c r="U63" s="10"/>
      <c r="V63" s="6"/>
      <c r="W63" s="5"/>
      <c r="X63" s="5"/>
      <c r="AR63" s="6"/>
      <c r="AS63" s="6"/>
    </row>
    <row r="64" spans="1:45" ht="12.95" customHeight="1" x14ac:dyDescent="0.25">
      <c r="A64" s="5"/>
      <c r="B64" s="53" t="s">
        <v>80</v>
      </c>
      <c r="C64" s="54"/>
      <c r="D64" s="55"/>
      <c r="E64" s="56"/>
      <c r="F64" s="57"/>
      <c r="G64" s="57"/>
      <c r="H64" s="57"/>
      <c r="I64" s="58"/>
      <c r="J64" s="56"/>
      <c r="K64" s="57"/>
      <c r="L64" s="57"/>
      <c r="M64" s="58"/>
      <c r="N64" s="56"/>
      <c r="O64" s="58"/>
      <c r="P64" s="10"/>
      <c r="Q64" s="10"/>
      <c r="R64" s="10"/>
      <c r="S64" s="10"/>
      <c r="T64" s="10"/>
      <c r="U64" s="10"/>
      <c r="V64" s="6"/>
      <c r="W64" s="5"/>
      <c r="X64" s="5"/>
      <c r="AR64" s="6"/>
      <c r="AS64" s="6"/>
    </row>
    <row r="65" spans="1:45" ht="12.95" customHeight="1" x14ac:dyDescent="0.25">
      <c r="A65" s="5"/>
      <c r="B65" s="53" t="s">
        <v>81</v>
      </c>
      <c r="C65" s="54"/>
      <c r="D65" s="55"/>
      <c r="E65" s="56"/>
      <c r="F65" s="57"/>
      <c r="G65" s="57"/>
      <c r="H65" s="57"/>
      <c r="I65" s="58"/>
      <c r="J65" s="56"/>
      <c r="K65" s="57"/>
      <c r="L65" s="57"/>
      <c r="M65" s="58"/>
      <c r="N65" s="56"/>
      <c r="O65" s="58"/>
      <c r="P65" s="10"/>
      <c r="Q65" s="10"/>
      <c r="R65" s="10"/>
      <c r="S65" s="10"/>
      <c r="T65" s="10"/>
      <c r="U65" s="10"/>
      <c r="V65" s="6"/>
      <c r="W65" s="5"/>
      <c r="X65" s="5"/>
      <c r="AR65" s="6"/>
      <c r="AS65" s="6"/>
    </row>
    <row r="66" spans="1:45" ht="12.95" customHeight="1" x14ac:dyDescent="0.25">
      <c r="A66" s="5"/>
      <c r="B66" s="53" t="s">
        <v>82</v>
      </c>
      <c r="C66" s="54"/>
      <c r="D66" s="55"/>
      <c r="E66" s="56"/>
      <c r="F66" s="57"/>
      <c r="G66" s="57"/>
      <c r="H66" s="57"/>
      <c r="I66" s="58"/>
      <c r="J66" s="56"/>
      <c r="K66" s="57"/>
      <c r="L66" s="57"/>
      <c r="M66" s="58"/>
      <c r="N66" s="56"/>
      <c r="O66" s="58"/>
      <c r="P66" s="10"/>
      <c r="Q66" s="10"/>
      <c r="R66" s="10"/>
      <c r="S66" s="10"/>
      <c r="T66" s="10"/>
      <c r="U66" s="10"/>
      <c r="V66" s="6"/>
      <c r="W66" s="5"/>
      <c r="X66" s="110" t="s">
        <v>144</v>
      </c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111"/>
      <c r="AS66" s="6"/>
    </row>
    <row r="67" spans="1:45" ht="12.95" customHeight="1" x14ac:dyDescent="0.25">
      <c r="A67" s="5"/>
      <c r="B67" s="53" t="s">
        <v>83</v>
      </c>
      <c r="C67" s="54"/>
      <c r="D67" s="55"/>
      <c r="E67" s="56"/>
      <c r="F67" s="57"/>
      <c r="G67" s="57"/>
      <c r="H67" s="57"/>
      <c r="I67" s="58"/>
      <c r="J67" s="56"/>
      <c r="K67" s="57"/>
      <c r="L67" s="57"/>
      <c r="M67" s="58"/>
      <c r="N67" s="56"/>
      <c r="O67" s="58"/>
      <c r="P67" s="10"/>
      <c r="Q67" s="10"/>
      <c r="R67" s="10"/>
      <c r="S67" s="10"/>
      <c r="T67" s="10"/>
      <c r="U67" s="10"/>
      <c r="V67" s="6"/>
      <c r="W67" s="5"/>
      <c r="X67" s="92" t="s">
        <v>28</v>
      </c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93"/>
      <c r="AS67" s="6"/>
    </row>
    <row r="68" spans="1:45" ht="12.95" customHeight="1" x14ac:dyDescent="0.25">
      <c r="A68" s="5"/>
      <c r="B68" s="53" t="s">
        <v>84</v>
      </c>
      <c r="C68" s="54"/>
      <c r="D68" s="55"/>
      <c r="E68" s="56"/>
      <c r="F68" s="57"/>
      <c r="G68" s="57"/>
      <c r="H68" s="57"/>
      <c r="I68" s="58"/>
      <c r="J68" s="56"/>
      <c r="K68" s="57"/>
      <c r="L68" s="57"/>
      <c r="M68" s="58"/>
      <c r="N68" s="56"/>
      <c r="O68" s="58"/>
      <c r="P68" s="10"/>
      <c r="Q68" s="10"/>
      <c r="R68" s="10"/>
      <c r="S68" s="10"/>
      <c r="T68" s="10"/>
      <c r="U68" s="10"/>
      <c r="V68" s="6"/>
      <c r="W68" s="5"/>
      <c r="X68" s="92" t="s">
        <v>29</v>
      </c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93"/>
      <c r="AS68" s="6"/>
    </row>
    <row r="69" spans="1:45" ht="12.95" customHeight="1" x14ac:dyDescent="0.25">
      <c r="A69" s="5"/>
      <c r="B69" s="53" t="s">
        <v>15</v>
      </c>
      <c r="C69" s="54"/>
      <c r="D69" s="55"/>
      <c r="E69" s="56"/>
      <c r="F69" s="57"/>
      <c r="G69" s="57"/>
      <c r="H69" s="57"/>
      <c r="I69" s="58"/>
      <c r="J69" s="56"/>
      <c r="K69" s="57"/>
      <c r="L69" s="57"/>
      <c r="M69" s="58"/>
      <c r="N69" s="56"/>
      <c r="O69" s="58"/>
      <c r="P69" s="10"/>
      <c r="Q69" s="10"/>
      <c r="R69" s="10"/>
      <c r="S69" s="10"/>
      <c r="T69" s="10"/>
      <c r="U69" s="10"/>
      <c r="V69" s="6"/>
      <c r="W69" s="5"/>
      <c r="X69" s="92" t="s">
        <v>30</v>
      </c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93"/>
      <c r="AS69" s="6"/>
    </row>
    <row r="70" spans="1:45" ht="12.95" customHeight="1" x14ac:dyDescent="0.25">
      <c r="A70" s="5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6"/>
      <c r="W70" s="5"/>
      <c r="X70" s="92" t="s">
        <v>31</v>
      </c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93"/>
      <c r="AS70" s="6"/>
    </row>
    <row r="71" spans="1:45" ht="12.95" customHeight="1" x14ac:dyDescent="0.25">
      <c r="A71" s="5"/>
      <c r="B71" s="94" t="s">
        <v>85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6"/>
      <c r="W71" s="5"/>
      <c r="X71" s="92" t="s">
        <v>32</v>
      </c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93"/>
      <c r="AS71" s="6"/>
    </row>
    <row r="72" spans="1:45" ht="12.95" customHeight="1" x14ac:dyDescent="0.25">
      <c r="A72" s="5"/>
      <c r="B72" s="95" t="s">
        <v>66</v>
      </c>
      <c r="C72" s="96"/>
      <c r="D72" s="97"/>
      <c r="E72" s="101" t="s">
        <v>51</v>
      </c>
      <c r="F72" s="102"/>
      <c r="G72" s="102"/>
      <c r="H72" s="102"/>
      <c r="I72" s="103"/>
      <c r="J72" s="101" t="s">
        <v>140</v>
      </c>
      <c r="K72" s="102"/>
      <c r="L72" s="102"/>
      <c r="M72" s="103"/>
      <c r="N72" s="107" t="s">
        <v>65</v>
      </c>
      <c r="O72" s="108"/>
      <c r="P72" s="109" t="s">
        <v>52</v>
      </c>
      <c r="Q72" s="109"/>
      <c r="R72" s="109"/>
      <c r="S72" s="109"/>
      <c r="T72" s="109"/>
      <c r="U72" s="109"/>
      <c r="V72" s="6"/>
      <c r="W72" s="5"/>
      <c r="X72" s="5" t="s">
        <v>125</v>
      </c>
      <c r="AR72" s="6"/>
      <c r="AS72" s="6"/>
    </row>
    <row r="73" spans="1:45" ht="12.95" customHeight="1" x14ac:dyDescent="0.25">
      <c r="A73" s="5"/>
      <c r="B73" s="98"/>
      <c r="C73" s="99"/>
      <c r="D73" s="100"/>
      <c r="E73" s="104"/>
      <c r="F73" s="105"/>
      <c r="G73" s="105"/>
      <c r="H73" s="105"/>
      <c r="I73" s="106"/>
      <c r="J73" s="104"/>
      <c r="K73" s="105"/>
      <c r="L73" s="105"/>
      <c r="M73" s="106"/>
      <c r="N73" s="69" t="s">
        <v>64</v>
      </c>
      <c r="O73" s="71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R73" s="6"/>
      <c r="AS73" s="6"/>
    </row>
    <row r="74" spans="1:45" ht="12.95" customHeight="1" x14ac:dyDescent="0.25">
      <c r="A74" s="5"/>
      <c r="B74" s="86" t="s">
        <v>67</v>
      </c>
      <c r="C74" s="86"/>
      <c r="D74" s="86"/>
      <c r="E74" s="87" t="str">
        <f>E51</f>
        <v>OXIDO DE COBRE</v>
      </c>
      <c r="F74" s="88"/>
      <c r="G74" s="88"/>
      <c r="H74" s="88"/>
      <c r="I74" s="89"/>
      <c r="J74" s="90">
        <f>J51</f>
        <v>983</v>
      </c>
      <c r="K74" s="88"/>
      <c r="L74" s="88"/>
      <c r="M74" s="89"/>
      <c r="N74" s="87"/>
      <c r="O74" s="89"/>
      <c r="P74" s="18">
        <f>P51</f>
        <v>0.95</v>
      </c>
      <c r="Q74" s="26"/>
      <c r="R74" s="22"/>
      <c r="S74" s="10"/>
      <c r="T74" s="10"/>
      <c r="U74" s="10"/>
      <c r="V74" s="6"/>
      <c r="W74" s="5"/>
      <c r="X74" s="5"/>
      <c r="AR74" s="6"/>
      <c r="AS74" s="6"/>
    </row>
    <row r="75" spans="1:45" ht="12.95" customHeight="1" x14ac:dyDescent="0.25">
      <c r="A75" s="5"/>
      <c r="B75" s="53" t="s">
        <v>68</v>
      </c>
      <c r="C75" s="54"/>
      <c r="D75" s="55"/>
      <c r="E75" s="87" t="str">
        <f>E52</f>
        <v>SULFURO DE COBRE</v>
      </c>
      <c r="F75" s="88"/>
      <c r="G75" s="88"/>
      <c r="H75" s="88"/>
      <c r="I75" s="89"/>
      <c r="J75" s="90">
        <f>L26</f>
        <v>0</v>
      </c>
      <c r="K75" s="88"/>
      <c r="L75" s="88"/>
      <c r="M75" s="89"/>
      <c r="N75" s="87" t="str">
        <f>N52</f>
        <v>TM</v>
      </c>
      <c r="O75" s="89"/>
      <c r="P75" s="35">
        <f>P44</f>
        <v>0</v>
      </c>
      <c r="Q75" s="22"/>
      <c r="R75" s="22"/>
      <c r="S75" s="10"/>
      <c r="T75" s="10"/>
      <c r="U75" s="10"/>
      <c r="V75" s="6"/>
      <c r="W75" s="5"/>
      <c r="X75" s="5"/>
      <c r="AR75" s="6"/>
      <c r="AS75" s="6"/>
    </row>
    <row r="76" spans="1:45" ht="12.95" customHeight="1" x14ac:dyDescent="0.25">
      <c r="A76" s="5"/>
      <c r="B76" s="53" t="s">
        <v>69</v>
      </c>
      <c r="C76" s="54"/>
      <c r="D76" s="55"/>
      <c r="E76" s="78"/>
      <c r="F76" s="79"/>
      <c r="G76" s="79"/>
      <c r="H76" s="79"/>
      <c r="I76" s="80"/>
      <c r="J76" s="78"/>
      <c r="K76" s="79"/>
      <c r="L76" s="79"/>
      <c r="M76" s="80"/>
      <c r="N76" s="78"/>
      <c r="O76" s="80"/>
      <c r="P76" s="22"/>
      <c r="Q76" s="22"/>
      <c r="R76" s="22"/>
      <c r="S76" s="10"/>
      <c r="T76" s="10"/>
      <c r="U76" s="10"/>
      <c r="V76" s="6"/>
      <c r="W76" s="5"/>
      <c r="X76" s="5"/>
      <c r="Y76" s="81" t="s">
        <v>21</v>
      </c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3"/>
      <c r="AR76" s="6"/>
      <c r="AS76" s="6"/>
    </row>
    <row r="77" spans="1:45" ht="12.95" customHeight="1" x14ac:dyDescent="0.25">
      <c r="A77" s="5"/>
      <c r="B77" s="53" t="s">
        <v>70</v>
      </c>
      <c r="C77" s="54"/>
      <c r="D77" s="55"/>
      <c r="E77" s="78"/>
      <c r="F77" s="79"/>
      <c r="G77" s="79"/>
      <c r="H77" s="79"/>
      <c r="I77" s="80"/>
      <c r="J77" s="78"/>
      <c r="K77" s="79"/>
      <c r="L77" s="79"/>
      <c r="M77" s="80"/>
      <c r="N77" s="78"/>
      <c r="O77" s="80"/>
      <c r="P77" s="22"/>
      <c r="Q77" s="22"/>
      <c r="R77" s="22"/>
      <c r="S77" s="10"/>
      <c r="T77" s="10"/>
      <c r="U77" s="10"/>
      <c r="V77" s="6"/>
      <c r="W77" s="5"/>
      <c r="X77" s="5"/>
      <c r="Y77" s="84" t="s">
        <v>23</v>
      </c>
      <c r="Z77" s="85"/>
      <c r="AA77" s="85"/>
      <c r="AB77" s="85"/>
      <c r="AC77" s="85"/>
      <c r="AD77" s="85"/>
      <c r="AE77" s="85"/>
      <c r="AF77" s="72" t="s">
        <v>24</v>
      </c>
      <c r="AG77" s="72"/>
      <c r="AH77" s="72"/>
      <c r="AI77" s="72"/>
      <c r="AJ77" s="73"/>
      <c r="AR77" s="6"/>
      <c r="AS77" s="6"/>
    </row>
    <row r="78" spans="1:45" ht="12.95" customHeight="1" x14ac:dyDescent="0.25">
      <c r="A78" s="5"/>
      <c r="B78" s="53" t="s">
        <v>71</v>
      </c>
      <c r="C78" s="54"/>
      <c r="D78" s="55"/>
      <c r="E78" s="56"/>
      <c r="F78" s="57"/>
      <c r="G78" s="57"/>
      <c r="H78" s="57"/>
      <c r="I78" s="58"/>
      <c r="J78" s="56"/>
      <c r="K78" s="57"/>
      <c r="L78" s="57"/>
      <c r="M78" s="58"/>
      <c r="N78" s="56"/>
      <c r="O78" s="58"/>
      <c r="P78" s="10"/>
      <c r="Q78" s="10"/>
      <c r="R78" s="10"/>
      <c r="S78" s="10"/>
      <c r="T78" s="10"/>
      <c r="U78" s="10"/>
      <c r="V78" s="6"/>
      <c r="W78" s="5"/>
      <c r="X78" s="5"/>
      <c r="Y78" s="74" t="s">
        <v>22</v>
      </c>
      <c r="Z78" s="75"/>
      <c r="AA78" s="75"/>
      <c r="AB78" s="75"/>
      <c r="AC78" s="75"/>
      <c r="AD78" s="75"/>
      <c r="AE78" s="75"/>
      <c r="AF78" s="76" t="s">
        <v>24</v>
      </c>
      <c r="AG78" s="76"/>
      <c r="AH78" s="76"/>
      <c r="AI78" s="76"/>
      <c r="AJ78" s="77"/>
      <c r="AK78" s="27" t="s">
        <v>33</v>
      </c>
      <c r="AR78" s="6"/>
      <c r="AS78" s="6"/>
    </row>
    <row r="79" spans="1:45" ht="12.95" customHeight="1" x14ac:dyDescent="0.25">
      <c r="A79" s="5"/>
      <c r="B79" s="53" t="s">
        <v>72</v>
      </c>
      <c r="C79" s="54"/>
      <c r="D79" s="55"/>
      <c r="E79" s="56"/>
      <c r="F79" s="57"/>
      <c r="G79" s="57"/>
      <c r="H79" s="57"/>
      <c r="I79" s="58"/>
      <c r="J79" s="56"/>
      <c r="K79" s="57"/>
      <c r="L79" s="57"/>
      <c r="M79" s="58"/>
      <c r="N79" s="56"/>
      <c r="O79" s="58"/>
      <c r="P79" s="10"/>
      <c r="Q79" s="10"/>
      <c r="R79" s="10"/>
      <c r="S79" s="10"/>
      <c r="T79" s="10"/>
      <c r="U79" s="10"/>
      <c r="V79" s="6"/>
      <c r="W79" s="5"/>
      <c r="X79" s="5"/>
      <c r="Y79" s="69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1"/>
      <c r="AR79" s="6"/>
      <c r="AS79" s="6"/>
    </row>
    <row r="80" spans="1:45" ht="12.95" customHeight="1" x14ac:dyDescent="0.25">
      <c r="A80" s="5"/>
      <c r="B80" s="53" t="s">
        <v>73</v>
      </c>
      <c r="C80" s="54"/>
      <c r="D80" s="55"/>
      <c r="E80" s="56"/>
      <c r="F80" s="57"/>
      <c r="G80" s="57"/>
      <c r="H80" s="57"/>
      <c r="I80" s="58"/>
      <c r="J80" s="56"/>
      <c r="K80" s="57"/>
      <c r="L80" s="57"/>
      <c r="M80" s="58"/>
      <c r="N80" s="56"/>
      <c r="O80" s="58"/>
      <c r="P80" s="10"/>
      <c r="Q80" s="10"/>
      <c r="R80" s="10"/>
      <c r="S80" s="10"/>
      <c r="T80" s="10"/>
      <c r="U80" s="10"/>
      <c r="V80" s="6"/>
      <c r="W80" s="5"/>
      <c r="X80" s="5"/>
      <c r="AR80" s="6"/>
      <c r="AS80" s="6"/>
    </row>
    <row r="81" spans="1:45" ht="12.95" customHeight="1" x14ac:dyDescent="0.25">
      <c r="A81" s="5"/>
      <c r="B81" s="53" t="s">
        <v>74</v>
      </c>
      <c r="C81" s="54"/>
      <c r="D81" s="55"/>
      <c r="E81" s="61"/>
      <c r="F81" s="62"/>
      <c r="G81" s="62"/>
      <c r="H81" s="62"/>
      <c r="I81" s="63"/>
      <c r="J81" s="61"/>
      <c r="K81" s="62"/>
      <c r="L81" s="62"/>
      <c r="M81" s="63"/>
      <c r="N81" s="61"/>
      <c r="O81" s="63"/>
      <c r="P81" s="24"/>
      <c r="Q81" s="24"/>
      <c r="R81" s="10"/>
      <c r="S81" s="10"/>
      <c r="T81" s="10"/>
      <c r="U81" s="10"/>
      <c r="V81" s="6"/>
      <c r="W81" s="5"/>
      <c r="X81" s="5"/>
      <c r="Y81" s="64" t="s">
        <v>34</v>
      </c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5"/>
      <c r="AS81" s="6"/>
    </row>
    <row r="82" spans="1:45" ht="12.95" customHeight="1" x14ac:dyDescent="0.25">
      <c r="A82" s="5"/>
      <c r="B82" s="53" t="s">
        <v>75</v>
      </c>
      <c r="C82" s="54"/>
      <c r="D82" s="55"/>
      <c r="E82" s="61"/>
      <c r="F82" s="62"/>
      <c r="G82" s="62"/>
      <c r="H82" s="62"/>
      <c r="I82" s="63"/>
      <c r="J82" s="66"/>
      <c r="K82" s="67"/>
      <c r="L82" s="67"/>
      <c r="M82" s="68"/>
      <c r="N82" s="61"/>
      <c r="O82" s="63"/>
      <c r="P82" s="23"/>
      <c r="Q82" s="24"/>
      <c r="R82" s="24"/>
      <c r="S82" s="10"/>
      <c r="T82" s="10"/>
      <c r="U82" s="10"/>
      <c r="V82" s="6"/>
      <c r="W82" s="5"/>
      <c r="X82" s="5"/>
      <c r="Y82" s="59" t="s">
        <v>35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60"/>
      <c r="AS82" s="6"/>
    </row>
    <row r="83" spans="1:45" ht="12.95" customHeight="1" x14ac:dyDescent="0.25">
      <c r="A83" s="5"/>
      <c r="B83" s="53" t="s">
        <v>76</v>
      </c>
      <c r="C83" s="54"/>
      <c r="D83" s="55"/>
      <c r="E83" s="61"/>
      <c r="F83" s="62"/>
      <c r="G83" s="62"/>
      <c r="H83" s="62"/>
      <c r="I83" s="63"/>
      <c r="J83" s="61"/>
      <c r="K83" s="62"/>
      <c r="L83" s="62"/>
      <c r="M83" s="63"/>
      <c r="N83" s="61"/>
      <c r="O83" s="63"/>
      <c r="P83" s="24"/>
      <c r="Q83" s="24"/>
      <c r="R83" s="24"/>
      <c r="S83" s="10"/>
      <c r="T83" s="10"/>
      <c r="U83" s="10"/>
      <c r="V83" s="6"/>
      <c r="W83" s="5"/>
      <c r="X83" s="5"/>
      <c r="AR83" s="6"/>
      <c r="AS83" s="6"/>
    </row>
    <row r="84" spans="1:45" ht="12.95" customHeight="1" x14ac:dyDescent="0.25">
      <c r="A84" s="5"/>
      <c r="B84" s="53" t="s">
        <v>77</v>
      </c>
      <c r="C84" s="54"/>
      <c r="D84" s="55"/>
      <c r="E84" s="56"/>
      <c r="F84" s="57"/>
      <c r="G84" s="57"/>
      <c r="H84" s="57"/>
      <c r="I84" s="58"/>
      <c r="J84" s="56"/>
      <c r="K84" s="57"/>
      <c r="L84" s="57"/>
      <c r="M84" s="58"/>
      <c r="N84" s="56"/>
      <c r="O84" s="58"/>
      <c r="P84" s="10"/>
      <c r="Q84" s="10"/>
      <c r="R84" s="10"/>
      <c r="S84" s="10"/>
      <c r="T84" s="10"/>
      <c r="U84" s="10"/>
      <c r="V84" s="6"/>
      <c r="W84" s="5"/>
      <c r="X84" s="5"/>
      <c r="Y84" s="59" t="s">
        <v>127</v>
      </c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  <c r="AS84" s="6"/>
    </row>
    <row r="85" spans="1:45" ht="12.95" customHeight="1" x14ac:dyDescent="0.25">
      <c r="A85" s="5"/>
      <c r="B85" s="53" t="s">
        <v>78</v>
      </c>
      <c r="C85" s="54"/>
      <c r="D85" s="55"/>
      <c r="E85" s="56"/>
      <c r="F85" s="57"/>
      <c r="G85" s="57"/>
      <c r="H85" s="57"/>
      <c r="I85" s="58"/>
      <c r="J85" s="56"/>
      <c r="K85" s="57"/>
      <c r="L85" s="57"/>
      <c r="M85" s="58"/>
      <c r="N85" s="56"/>
      <c r="O85" s="58"/>
      <c r="P85" s="10"/>
      <c r="Q85" s="10"/>
      <c r="R85" s="10"/>
      <c r="S85" s="10"/>
      <c r="T85" s="10"/>
      <c r="U85" s="10"/>
      <c r="V85" s="6"/>
      <c r="W85" s="5"/>
      <c r="X85" s="5"/>
      <c r="Y85" s="59" t="s">
        <v>128</v>
      </c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60"/>
      <c r="AS85" s="6"/>
    </row>
    <row r="86" spans="1:45" ht="12.95" customHeight="1" x14ac:dyDescent="0.25">
      <c r="A86" s="5"/>
      <c r="B86" s="53" t="s">
        <v>79</v>
      </c>
      <c r="C86" s="54"/>
      <c r="D86" s="55"/>
      <c r="E86" s="56"/>
      <c r="F86" s="57"/>
      <c r="G86" s="57"/>
      <c r="H86" s="57"/>
      <c r="I86" s="58"/>
      <c r="J86" s="56"/>
      <c r="K86" s="57"/>
      <c r="L86" s="57"/>
      <c r="M86" s="58"/>
      <c r="N86" s="56"/>
      <c r="O86" s="58"/>
      <c r="P86" s="10"/>
      <c r="Q86" s="10"/>
      <c r="R86" s="10"/>
      <c r="S86" s="10"/>
      <c r="T86" s="10"/>
      <c r="U86" s="10"/>
      <c r="V86" s="6"/>
      <c r="W86" s="5"/>
      <c r="X86" s="5"/>
      <c r="AR86" s="6"/>
      <c r="AS86" s="6"/>
    </row>
    <row r="87" spans="1:45" ht="12.95" customHeight="1" x14ac:dyDescent="0.25">
      <c r="A87" s="5"/>
      <c r="B87" s="53" t="s">
        <v>80</v>
      </c>
      <c r="C87" s="54"/>
      <c r="D87" s="55"/>
      <c r="E87" s="56"/>
      <c r="F87" s="57"/>
      <c r="G87" s="57"/>
      <c r="H87" s="57"/>
      <c r="I87" s="58"/>
      <c r="J87" s="56"/>
      <c r="K87" s="57"/>
      <c r="L87" s="57"/>
      <c r="M87" s="58"/>
      <c r="N87" s="56"/>
      <c r="O87" s="58"/>
      <c r="P87" s="10"/>
      <c r="Q87" s="10"/>
      <c r="R87" s="10"/>
      <c r="S87" s="10"/>
      <c r="T87" s="10"/>
      <c r="U87" s="10"/>
      <c r="V87" s="6"/>
      <c r="W87" s="5"/>
      <c r="X87" s="5"/>
      <c r="AR87" s="6"/>
      <c r="AS87" s="6"/>
    </row>
    <row r="88" spans="1:45" ht="12.95" customHeight="1" x14ac:dyDescent="0.25">
      <c r="A88" s="5"/>
      <c r="B88" s="53" t="s">
        <v>81</v>
      </c>
      <c r="C88" s="54"/>
      <c r="D88" s="55"/>
      <c r="E88" s="56"/>
      <c r="F88" s="57"/>
      <c r="G88" s="57"/>
      <c r="H88" s="57"/>
      <c r="I88" s="58"/>
      <c r="J88" s="56"/>
      <c r="K88" s="57"/>
      <c r="L88" s="57"/>
      <c r="M88" s="58"/>
      <c r="N88" s="56"/>
      <c r="O88" s="58"/>
      <c r="P88" s="10"/>
      <c r="Q88" s="10"/>
      <c r="R88" s="10"/>
      <c r="S88" s="10"/>
      <c r="T88" s="10"/>
      <c r="U88" s="10"/>
      <c r="V88" s="6"/>
      <c r="W88" s="5"/>
      <c r="X88" s="5"/>
      <c r="AR88" s="6"/>
      <c r="AS88" s="6"/>
    </row>
    <row r="89" spans="1:45" ht="12.95" customHeight="1" x14ac:dyDescent="0.25">
      <c r="A89" s="5"/>
      <c r="B89" s="53" t="s">
        <v>82</v>
      </c>
      <c r="C89" s="54"/>
      <c r="D89" s="55"/>
      <c r="E89" s="56"/>
      <c r="F89" s="57"/>
      <c r="G89" s="57"/>
      <c r="H89" s="57"/>
      <c r="I89" s="58"/>
      <c r="J89" s="56"/>
      <c r="K89" s="57"/>
      <c r="L89" s="57"/>
      <c r="M89" s="58"/>
      <c r="N89" s="56"/>
      <c r="O89" s="58"/>
      <c r="P89" s="10"/>
      <c r="Q89" s="10"/>
      <c r="R89" s="10"/>
      <c r="S89" s="10"/>
      <c r="T89" s="10"/>
      <c r="U89" s="10"/>
      <c r="V89" s="6"/>
      <c r="W89" s="5"/>
      <c r="X89" s="5"/>
      <c r="AR89" s="6"/>
      <c r="AS89" s="6"/>
    </row>
    <row r="90" spans="1:45" ht="12.95" customHeight="1" x14ac:dyDescent="0.25">
      <c r="A90" s="5"/>
      <c r="B90" s="53" t="s">
        <v>83</v>
      </c>
      <c r="C90" s="54"/>
      <c r="D90" s="55"/>
      <c r="E90" s="56"/>
      <c r="F90" s="57"/>
      <c r="G90" s="57"/>
      <c r="H90" s="57"/>
      <c r="I90" s="58"/>
      <c r="J90" s="56"/>
      <c r="K90" s="57"/>
      <c r="L90" s="57"/>
      <c r="M90" s="58"/>
      <c r="N90" s="56"/>
      <c r="O90" s="58"/>
      <c r="P90" s="10"/>
      <c r="Q90" s="10"/>
      <c r="R90" s="10"/>
      <c r="S90" s="10"/>
      <c r="T90" s="10"/>
      <c r="U90" s="10"/>
      <c r="V90" s="6"/>
      <c r="W90" s="5"/>
      <c r="X90" s="5"/>
      <c r="AR90" s="6"/>
      <c r="AS90" s="6"/>
    </row>
    <row r="91" spans="1:45" ht="12.95" customHeight="1" x14ac:dyDescent="0.25">
      <c r="A91" s="5"/>
      <c r="B91" s="53" t="s">
        <v>84</v>
      </c>
      <c r="C91" s="54"/>
      <c r="D91" s="55"/>
      <c r="E91" s="56"/>
      <c r="F91" s="57"/>
      <c r="G91" s="57"/>
      <c r="H91" s="57"/>
      <c r="I91" s="58"/>
      <c r="J91" s="56"/>
      <c r="K91" s="57"/>
      <c r="L91" s="57"/>
      <c r="M91" s="58"/>
      <c r="N91" s="56"/>
      <c r="O91" s="58"/>
      <c r="P91" s="10"/>
      <c r="Q91" s="10"/>
      <c r="R91" s="10"/>
      <c r="S91" s="10"/>
      <c r="T91" s="10"/>
      <c r="U91" s="10"/>
      <c r="V91" s="6"/>
      <c r="W91" s="5"/>
      <c r="X91" s="5"/>
      <c r="AR91" s="6"/>
      <c r="AS91" s="6"/>
    </row>
    <row r="92" spans="1:45" ht="12.95" customHeight="1" x14ac:dyDescent="0.25">
      <c r="A92" s="5"/>
      <c r="B92" s="53" t="s">
        <v>15</v>
      </c>
      <c r="C92" s="54"/>
      <c r="D92" s="55"/>
      <c r="E92" s="56"/>
      <c r="F92" s="57"/>
      <c r="G92" s="57"/>
      <c r="H92" s="57"/>
      <c r="I92" s="58"/>
      <c r="J92" s="56"/>
      <c r="K92" s="57"/>
      <c r="L92" s="57"/>
      <c r="M92" s="58"/>
      <c r="N92" s="56"/>
      <c r="O92" s="58"/>
      <c r="P92" s="10"/>
      <c r="Q92" s="10"/>
      <c r="R92" s="10"/>
      <c r="S92" s="10"/>
      <c r="T92" s="10"/>
      <c r="U92" s="10"/>
      <c r="V92" s="6"/>
      <c r="W92" s="5"/>
      <c r="X92" s="5"/>
      <c r="AR92" s="6"/>
      <c r="AS92" s="6"/>
    </row>
    <row r="93" spans="1:45" ht="12.95" customHeight="1" thickBot="1" x14ac:dyDescent="0.3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30"/>
      <c r="W93" s="28"/>
      <c r="X93" s="28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30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131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1313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Noviembre 2016</vt:lpstr>
      <vt:lpstr>Diciembre 2016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2012-04-23T02:35:20Z</cp:lastPrinted>
  <dcterms:created xsi:type="dcterms:W3CDTF">2003-03-19T19:05:53Z</dcterms:created>
  <dcterms:modified xsi:type="dcterms:W3CDTF">2017-01-14T14:34:48Z</dcterms:modified>
</cp:coreProperties>
</file>